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<sst xmlns="http://schemas.openxmlformats.org/spreadsheetml/2006/main" count="71" uniqueCount="71">
  <si>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</si>
  <si>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</si>
  <si>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</si>
  <si>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</si>
  <si>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</si>
  <si>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</si>
  <si>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</si>
  <si>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</si>
  <si>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</si>
  <si>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</si>
  <si>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</si>
  <si>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</si>
  <si>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</si>
  <si>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</si>
  <si>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</si>
  <si>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</si>
  <si>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</si>
  <si>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</si>
  <si>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200018166</t>
  </si>
  <si>
    <t>200030658</t>
  </si>
  <si>
    <t>200040111</t>
  </si>
  <si>
    <t>200040657</t>
  </si>
  <si>
    <t>200040715</t>
  </si>
  <si>
    <t>200059392</t>
  </si>
  <si>
    <t>200068542</t>
  </si>
  <si>
    <t>200068567</t>
  </si>
  <si>
    <t>200070431</t>
  </si>
  <si>
    <t>200077014</t>
  </si>
  <si>
    <t>200085751</t>
  </si>
  <si>
    <t>243800604</t>
  </si>
  <si>
    <t>243800745</t>
  </si>
  <si>
    <t>243800935</t>
  </si>
  <si>
    <t>243800984</t>
  </si>
  <si>
    <t>243801024</t>
  </si>
  <si>
    <t>243801073</t>
  </si>
  <si>
    <t>243801255</t>
  </si>
  <si>
    <t>CC Le Grésivaudan</t>
  </si>
  <si>
    <t>CC du Trièves</t>
  </si>
  <si>
    <t>CC Cœur de Chartreuse</t>
  </si>
  <si>
    <t>CC de la Matheysine</t>
  </si>
  <si>
    <t>Grenoble-Alpes-Métropole</t>
  </si>
  <si>
    <t>CC Bièvre Isère</t>
  </si>
  <si>
    <t>CC Les Balcons du Dauphiné</t>
  </si>
  <si>
    <t>CC Les Vals du Dauphiné</t>
  </si>
  <si>
    <t>CC Saint-Marcellin Vercors Isère Communauté</t>
  </si>
  <si>
    <t>CA Vienne Condrieu</t>
  </si>
  <si>
    <t>CC d'Entre Bièvre et Rhône</t>
  </si>
  <si>
    <t>CA Porte de l'Isère (C.A.P.I)</t>
  </si>
  <si>
    <t>CC de l'Oisans</t>
  </si>
  <si>
    <t>CC Lyon Saint Exupéry en Dauphiné</t>
  </si>
  <si>
    <t>CA du Pays Voironnais</t>
  </si>
  <si>
    <t>CC du Massif du Vercors</t>
  </si>
  <si>
    <t>CC de Bièvre Est</t>
  </si>
  <si>
    <t>CC des Collines du Nord Dauphiné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</si>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</sst>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101351</v>
      </c>
      <c r="D2" s="1">
        <v>19869.9283238069</v>
      </c>
      <c r="E2" s="1">
        <v>14737.4413916138</v>
      </c>
      <c r="F2" s="1">
        <v>19134.237498739501</v>
      </c>
      <c r="G2" s="1">
        <v>22879.415321816301</v>
      </c>
      <c r="H2" s="1">
        <v>16433.183472254401</v>
      </c>
      <c r="I2" s="1">
        <v>7347.2618235855998</v>
      </c>
      <c r="J2" s="1">
        <v>949.53216818351098</v>
      </c>
      <c r="K2" s="1">
        <v>81492.638327169901</v>
      </c>
      <c r="L2" s="1">
        <v>305.72805770729701</v>
      </c>
      <c r="M2" s="1">
        <v>3271.6886615654798</v>
      </c>
      <c r="N2" s="1">
        <v>13773.7418340525</v>
      </c>
      <c r="O2" s="1">
        <v>14067.660709392099</v>
      </c>
      <c r="P2" s="1">
        <v>10506.8514127452</v>
      </c>
      <c r="Q2" s="1">
        <v>7127.3775494231204</v>
      </c>
      <c r="R2" s="1">
        <v>21299.3212098191</v>
      </c>
      <c r="S2" s="1">
        <v>11140.268892465099</v>
      </c>
      <c r="T2" s="1">
        <v>43</v>
      </c>
      <c r="U2" s="9">
        <f>D2/$C2*100</f>
        <v>19.605063910377698</v>
      </c>
      <c r="V2" s="9">
        <f>E2/$C2*100</f>
        <v>14.540992581833233</v>
      </c>
      <c r="W2" s="9">
        <f>F2/$C2*100</f>
        <v>18.879179779912878</v>
      </c>
      <c r="X2" s="9">
        <f>G2/$C2*100</f>
        <v>22.574434708899073</v>
      </c>
      <c r="Y2" s="9">
        <f>H2/$C2*100</f>
        <v>16.214130568276978</v>
      </c>
      <c r="Z2" s="9">
        <f>I2/$C2*100</f>
        <v>7.2493234635924653</v>
      </c>
      <c r="AA2" s="9">
        <f>J2/$C2*100</f>
        <v>0.93687498710768613</v>
      </c>
      <c r="AB2" s="9">
        <f>L2/$K2*100</f>
        <v>0.37516033838527263</v>
      </c>
      <c r="AC2" s="9">
        <f>M2/$K2*100</f>
        <v>4.0147045533494383</v>
      </c>
      <c r="AD2" s="9">
        <f>N2/$K2*100</f>
        <v>16.901823424534154</v>
      </c>
      <c r="AE2" s="9">
        <f>O2/$K2*100</f>
        <v>17.262492659661376</v>
      </c>
      <c r="AF2" s="9">
        <f>P2/$K2*100</f>
        <v>12.893006814386304</v>
      </c>
      <c r="AG2" s="9">
        <f>Q2/$K2*100</f>
        <v>8.7460385327183978</v>
      </c>
      <c r="AH2" s="9">
        <f>R2/$K2*100</f>
        <v>26.136497292317802</v>
      </c>
      <c r="AI2" s="9">
        <f>S2/$K2*100</f>
        <v>13.670276384647249</v>
      </c>
    </row>
    <row r="3" spans="1:35" x14ac:dyDescent="0.25">
      <c r="A3" t="s">
        <v>19</v>
      </c>
      <c r="B3" t="s">
        <v>37</v>
      </c>
      <c r="C3" s="1">
        <v>10060</v>
      </c>
      <c r="D3" s="1">
        <v>1918.6852245555599</v>
      </c>
      <c r="E3" s="1">
        <v>1221.49642413231</v>
      </c>
      <c r="F3" s="1">
        <v>1906.1384294372899</v>
      </c>
      <c r="G3" s="1">
        <v>2037.66992836656</v>
      </c>
      <c r="H3" s="1">
        <v>1965.0085861411201</v>
      </c>
      <c r="I3" s="1">
        <v>848.87122750044</v>
      </c>
      <c r="J3" s="1">
        <v>162.13017986672699</v>
      </c>
      <c r="K3" s="1">
        <v>8098.67335576405</v>
      </c>
      <c r="L3" s="1">
        <v>236.61088092418899</v>
      </c>
      <c r="M3" s="1">
        <v>464.67238715188802</v>
      </c>
      <c r="N3" s="1">
        <v>606.55842663317605</v>
      </c>
      <c r="O3" s="1">
        <v>1175.0421471345201</v>
      </c>
      <c r="P3" s="1">
        <v>1158.9632255429599</v>
      </c>
      <c r="Q3" s="1">
        <v>874.373399111151</v>
      </c>
      <c r="R3" s="1">
        <v>2641.5753087654998</v>
      </c>
      <c r="S3" s="1">
        <v>940.877580500666</v>
      </c>
      <c r="T3" s="1">
        <v>27</v>
      </c>
      <c r="U3" s="9">
        <f>D3/$C3*100</f>
        <v>19.072417739120873</v>
      </c>
      <c r="V3" s="9">
        <f>E3/$C3*100</f>
        <v>12.14211157189175</v>
      </c>
      <c r="W3" s="9">
        <f>F3/$C3*100</f>
        <v>18.947698105738471</v>
      </c>
      <c r="X3" s="9">
        <f>G3/$C3*100</f>
        <v>20.255168274021472</v>
      </c>
      <c r="Y3" s="9">
        <f>H3/$C3*100</f>
        <v>19.532888530229823</v>
      </c>
      <c r="Z3" s="9">
        <f>I3/$C3*100</f>
        <v>8.4380837723701791</v>
      </c>
      <c r="AA3" s="9">
        <f>J3/$C3*100</f>
        <v>1.6116320066275047</v>
      </c>
      <c r="AB3" s="9">
        <f>L3/$K3*100</f>
        <v>2.9216004959106852</v>
      </c>
      <c r="AC3" s="9">
        <f>M3/$K3*100</f>
        <v>5.7376358662640445</v>
      </c>
      <c r="AD3" s="9">
        <f>N3/$K3*100</f>
        <v>7.4896023087716159</v>
      </c>
      <c r="AE3" s="9">
        <f>O3/$K3*100</f>
        <v>14.509069516900691</v>
      </c>
      <c r="AF3" s="9">
        <f>P3/$K3*100</f>
        <v>14.310531794915443</v>
      </c>
      <c r="AG3" s="9">
        <f>Q3/$K3*100</f>
        <v>10.796501608363242</v>
      </c>
      <c r="AH3" s="9">
        <f>R3/$K3*100</f>
        <v>32.617383029597278</v>
      </c>
      <c r="AI3" s="9">
        <f>S3/$K3*100</f>
        <v>11.617675379276994</v>
      </c>
    </row>
    <row r="4" spans="1:35" x14ac:dyDescent="0.25">
      <c r="A4" t="s">
        <v>20</v>
      </c>
      <c r="B4" t="s">
        <v>38</v>
      </c>
      <c r="C4" s="1">
        <v>11658</v>
      </c>
      <c r="D4" s="1">
        <v>2165.6401052177398</v>
      </c>
      <c r="E4" s="1">
        <v>1526.81376976765</v>
      </c>
      <c r="F4" s="1">
        <v>2167.7890565003199</v>
      </c>
      <c r="G4" s="1">
        <v>2596.9834774042902</v>
      </c>
      <c r="H4" s="1">
        <v>2022.96680406115</v>
      </c>
      <c r="I4" s="1">
        <v>1012.92170009945</v>
      </c>
      <c r="J4" s="1">
        <v>164.885086949384</v>
      </c>
      <c r="K4" s="1">
        <v>9482.5663397122808</v>
      </c>
      <c r="L4" s="1">
        <v>75.570154262643101</v>
      </c>
      <c r="M4" s="1">
        <v>440.34634206657898</v>
      </c>
      <c r="N4" s="1">
        <v>680.95009923328701</v>
      </c>
      <c r="O4" s="1">
        <v>1541.3565850039299</v>
      </c>
      <c r="P4" s="1">
        <v>1606.8757287937401</v>
      </c>
      <c r="Q4" s="1">
        <v>1304.37201925821</v>
      </c>
      <c r="R4" s="1">
        <v>2620.5827093109001</v>
      </c>
      <c r="S4" s="1">
        <v>1212.51270178301</v>
      </c>
      <c r="T4" s="1">
        <v>7</v>
      </c>
      <c r="U4" s="9">
        <f>D4/$C4*100</f>
        <v>18.576429106345341</v>
      </c>
      <c r="V4" s="9">
        <f>E4/$C4*100</f>
        <v>13.096704149662465</v>
      </c>
      <c r="W4" s="9">
        <f>F4/$C4*100</f>
        <v>18.594862382057986</v>
      </c>
      <c r="X4" s="9">
        <f>G4/$C4*100</f>
        <v>22.276406565485416</v>
      </c>
      <c r="Y4" s="9">
        <f>H4/$C4*100</f>
        <v>17.352605970673789</v>
      </c>
      <c r="Z4" s="9">
        <f>I4/$C4*100</f>
        <v>8.6886404194497349</v>
      </c>
      <c r="AA4" s="9">
        <f>J4/$C4*100</f>
        <v>1.414351406325133</v>
      </c>
      <c r="AB4" s="9">
        <f>L4/$K4*100</f>
        <v>0.79693778619993327</v>
      </c>
      <c r="AC4" s="9">
        <f>M4/$K4*100</f>
        <v>4.6437464953178482</v>
      </c>
      <c r="AD4" s="9">
        <f>N4/$K4*100</f>
        <v>7.1810739291273791</v>
      </c>
      <c r="AE4" s="9">
        <f>O4/$K4*100</f>
        <v>16.254635399162392</v>
      </c>
      <c r="AF4" s="9">
        <f>P4/$K4*100</f>
        <v>16.945578562042478</v>
      </c>
      <c r="AG4" s="9">
        <f>Q4/$K4*100</f>
        <v>13.755474757878542</v>
      </c>
      <c r="AH4" s="9">
        <f>R4/$K4*100</f>
        <v>27.635796212003232</v>
      </c>
      <c r="AI4" s="9">
        <f>S4/$K4*100</f>
        <v>12.786756858268392</v>
      </c>
    </row>
    <row r="5" spans="1:35" x14ac:dyDescent="0.25">
      <c r="A5" t="s">
        <v>21</v>
      </c>
      <c r="B5" t="s">
        <v>39</v>
      </c>
      <c r="C5" s="1">
        <v>19004</v>
      </c>
      <c r="D5" s="1">
        <v>3381.15951252371</v>
      </c>
      <c r="E5" s="1">
        <v>2417.4054109107301</v>
      </c>
      <c r="F5" s="1">
        <v>3365.5256481882302</v>
      </c>
      <c r="G5" s="1">
        <v>4107.0196520806003</v>
      </c>
      <c r="H5" s="1">
        <v>3647.2307475579501</v>
      </c>
      <c r="I5" s="1">
        <v>1821.51865224075</v>
      </c>
      <c r="J5" s="1">
        <v>264.140376498016</v>
      </c>
      <c r="K5" s="1">
        <v>15518.7859690514</v>
      </c>
      <c r="L5" s="1">
        <v>164.64043652305699</v>
      </c>
      <c r="M5" s="1">
        <v>640.36701494713498</v>
      </c>
      <c r="N5" s="1">
        <v>929.64042422488399</v>
      </c>
      <c r="O5" s="1">
        <v>2091.1922459739599</v>
      </c>
      <c r="P5" s="1">
        <v>2441.1707488727402</v>
      </c>
      <c r="Q5" s="1">
        <v>1997.68307454103</v>
      </c>
      <c r="R5" s="1">
        <v>5092.6121613388405</v>
      </c>
      <c r="S5" s="1">
        <v>2161.4798626297102</v>
      </c>
      <c r="T5" s="1">
        <v>43</v>
      </c>
      <c r="U5" s="9">
        <f>D5/$C5*100</f>
        <v>17.791830733128343</v>
      </c>
      <c r="V5" s="9">
        <f>E5/$C5*100</f>
        <v>12.720508371451958</v>
      </c>
      <c r="W5" s="9">
        <f>F5/$C5*100</f>
        <v>17.709564555821039</v>
      </c>
      <c r="X5" s="9">
        <f>G5/$C5*100</f>
        <v>21.611343149234898</v>
      </c>
      <c r="Y5" s="9">
        <f>H5/$C5*100</f>
        <v>19.191910900641705</v>
      </c>
      <c r="Z5" s="9">
        <f>I5/$C5*100</f>
        <v>9.5849223965520416</v>
      </c>
      <c r="AA5" s="9">
        <f>J5/$C5*100</f>
        <v>1.389919893169943</v>
      </c>
      <c r="AB5" s="9">
        <f>L5/$K5*100</f>
        <v>1.0609105432048227</v>
      </c>
      <c r="AC5" s="9">
        <f>M5/$K5*100</f>
        <v>4.1263989091942994</v>
      </c>
      <c r="AD5" s="9">
        <f>N5/$K5*100</f>
        <v>5.9904197794778211</v>
      </c>
      <c r="AE5" s="9">
        <f>O5/$K5*100</f>
        <v>13.475230924276907</v>
      </c>
      <c r="AF5" s="9">
        <f>P5/$K5*100</f>
        <v>15.730423460579237</v>
      </c>
      <c r="AG5" s="9">
        <f>Q5/$K5*100</f>
        <v>12.872676242361633</v>
      </c>
      <c r="AH5" s="9">
        <f>R5/$K5*100</f>
        <v>32.815789659673563</v>
      </c>
      <c r="AI5" s="9">
        <f>S5/$K5*100</f>
        <v>13.928150481231445</v>
      </c>
    </row>
    <row r="6" spans="1:35" x14ac:dyDescent="0.25">
      <c r="A6" t="s">
        <v>22</v>
      </c>
      <c r="B6" t="s">
        <v>40</v>
      </c>
      <c r="C6" s="1">
        <v>444533</v>
      </c>
      <c r="D6" s="1">
        <v>76566.426257309198</v>
      </c>
      <c r="E6" s="1">
        <v>103488.27149143101</v>
      </c>
      <c r="F6" s="1">
        <v>83533.948602836594</v>
      </c>
      <c r="G6" s="1">
        <v>79452.001406538897</v>
      </c>
      <c r="H6" s="1">
        <v>61954.315200903897</v>
      </c>
      <c r="I6" s="1">
        <v>34561.451802693497</v>
      </c>
      <c r="J6" s="1">
        <v>4976.5852382865596</v>
      </c>
      <c r="K6" s="1">
        <v>367815.60291773098</v>
      </c>
      <c r="L6" s="1">
        <v>278.63883682253999</v>
      </c>
      <c r="M6" s="1">
        <v>10324.7904373692</v>
      </c>
      <c r="N6" s="1">
        <v>50934.282296308003</v>
      </c>
      <c r="O6" s="1">
        <v>55836.168207233</v>
      </c>
      <c r="P6" s="1">
        <v>56390.470094566597</v>
      </c>
      <c r="Q6" s="1">
        <v>33476.166504247303</v>
      </c>
      <c r="R6" s="1">
        <v>85192.976821198099</v>
      </c>
      <c r="S6" s="1">
        <v>75382.109719986198</v>
      </c>
      <c r="T6" s="1">
        <v>49</v>
      </c>
      <c r="U6" s="9">
        <f>D6/$C6*100</f>
        <v>17.224014023100466</v>
      </c>
      <c r="V6" s="9">
        <f>E6/$C6*100</f>
        <v>23.280222501238605</v>
      </c>
      <c r="W6" s="9">
        <f>F6/$C6*100</f>
        <v>18.791394250333855</v>
      </c>
      <c r="X6" s="9">
        <f>G6/$C6*100</f>
        <v>17.873139093506872</v>
      </c>
      <c r="Y6" s="9">
        <f>H6/$C6*100</f>
        <v>13.936943984114542</v>
      </c>
      <c r="Z6" s="9">
        <f>I6/$C6*100</f>
        <v>7.7747775311829486</v>
      </c>
      <c r="AA6" s="9">
        <f>J6/$C6*100</f>
        <v>1.1195086165226338</v>
      </c>
      <c r="AB6" s="9">
        <f>L6/$K6*100</f>
        <v>7.5755034482553718E-2</v>
      </c>
      <c r="AC6" s="9">
        <f>M6/$K6*100</f>
        <v>2.807056132330128</v>
      </c>
      <c r="AD6" s="9">
        <f>N6/$K6*100</f>
        <v>13.84777641086108</v>
      </c>
      <c r="AE6" s="9">
        <f>O6/$K6*100</f>
        <v>15.180478414810974</v>
      </c>
      <c r="AF6" s="9">
        <f>P6/$K6*100</f>
        <v>15.331179440796971</v>
      </c>
      <c r="AG6" s="9">
        <f>Q6/$K6*100</f>
        <v>9.1013448691938414</v>
      </c>
      <c r="AH6" s="9">
        <f>R6/$K6*100</f>
        <v>23.161871368532765</v>
      </c>
      <c r="AI6" s="9">
        <f>S6/$K6*100</f>
        <v>20.494538328991673</v>
      </c>
    </row>
    <row r="7" spans="1:35" x14ac:dyDescent="0.25">
      <c r="A7" t="s">
        <v>23</v>
      </c>
      <c r="B7" t="s">
        <v>41</v>
      </c>
      <c r="C7" s="1">
        <v>54467</v>
      </c>
      <c r="D7" s="1">
        <v>11093.927339683099</v>
      </c>
      <c r="E7" s="1">
        <v>8056.0825800517496</v>
      </c>
      <c r="F7" s="1">
        <v>10305.2609958381</v>
      </c>
      <c r="G7" s="1">
        <v>11111.4566908084</v>
      </c>
      <c r="H7" s="1">
        <v>9136.1841057784604</v>
      </c>
      <c r="I7" s="1">
        <v>4083.33690147893</v>
      </c>
      <c r="J7" s="1">
        <v>680.75138636130498</v>
      </c>
      <c r="K7" s="1">
        <v>43298.641629876103</v>
      </c>
      <c r="L7" s="1">
        <v>605.50196666617899</v>
      </c>
      <c r="M7" s="1">
        <v>2072.5307269580098</v>
      </c>
      <c r="N7" s="1">
        <v>2846.7064257122001</v>
      </c>
      <c r="O7" s="1">
        <v>6263.9163628707001</v>
      </c>
      <c r="P7" s="1">
        <v>7068.6923272161803</v>
      </c>
      <c r="Q7" s="1">
        <v>6568.9188521128099</v>
      </c>
      <c r="R7" s="1">
        <v>12549.3080915069</v>
      </c>
      <c r="S7" s="1">
        <v>5323.0668768331598</v>
      </c>
      <c r="T7" s="1">
        <v>50</v>
      </c>
      <c r="U7" s="9">
        <f>D7/$C7*100</f>
        <v>20.368162997196652</v>
      </c>
      <c r="V7" s="9">
        <f>E7/$C7*100</f>
        <v>14.79075877146116</v>
      </c>
      <c r="W7" s="9">
        <f>F7/$C7*100</f>
        <v>18.920192035247211</v>
      </c>
      <c r="X7" s="9">
        <f>G7/$C7*100</f>
        <v>20.40034643143261</v>
      </c>
      <c r="Y7" s="9">
        <f>H7/$C7*100</f>
        <v>16.773797172193184</v>
      </c>
      <c r="Z7" s="9">
        <f>I7/$C7*100</f>
        <v>7.4969006948775032</v>
      </c>
      <c r="AA7" s="9">
        <f>J7/$C7*100</f>
        <v>1.249841897591762</v>
      </c>
      <c r="AB7" s="9">
        <f>L7/$K7*100</f>
        <v>1.3984317841702962</v>
      </c>
      <c r="AC7" s="9">
        <f>M7/$K7*100</f>
        <v>4.7865952578243514</v>
      </c>
      <c r="AD7" s="9">
        <f>N7/$K7*100</f>
        <v>6.5745859882772164</v>
      </c>
      <c r="AE7" s="9">
        <f>O7/$K7*100</f>
        <v>14.466773383829649</v>
      </c>
      <c r="AF7" s="9">
        <f>P7/$K7*100</f>
        <v>16.325436690694648</v>
      </c>
      <c r="AG7" s="9">
        <f>Q7/$K7*100</f>
        <v>15.171189221742813</v>
      </c>
      <c r="AH7" s="9">
        <f>R7/$K7*100</f>
        <v>28.98314501129261</v>
      </c>
      <c r="AI7" s="9">
        <f>S7/$K7*100</f>
        <v>12.293842662168503</v>
      </c>
    </row>
    <row r="8" spans="1:35" x14ac:dyDescent="0.25">
      <c r="A8" t="s">
        <v>24</v>
      </c>
      <c r="B8" t="s">
        <v>42</v>
      </c>
      <c r="C8" s="1">
        <v>76197</v>
      </c>
      <c r="D8" s="1">
        <v>16129.055050488099</v>
      </c>
      <c r="E8" s="1">
        <v>11346.4387131972</v>
      </c>
      <c r="F8" s="1">
        <v>15431.610048299101</v>
      </c>
      <c r="G8" s="1">
        <v>16079.876841371301</v>
      </c>
      <c r="H8" s="1">
        <v>11757.132696515901</v>
      </c>
      <c r="I8" s="1">
        <v>4846.7164077354</v>
      </c>
      <c r="J8" s="1">
        <v>606.17024239288799</v>
      </c>
      <c r="K8" s="1">
        <v>60148.952665304198</v>
      </c>
      <c r="L8" s="1">
        <v>406.32234563329501</v>
      </c>
      <c r="M8" s="1">
        <v>2865.1917128242399</v>
      </c>
      <c r="N8" s="1">
        <v>4711.7507438753</v>
      </c>
      <c r="O8" s="1">
        <v>10482.234022311801</v>
      </c>
      <c r="P8" s="1">
        <v>9349.1449209103594</v>
      </c>
      <c r="Q8" s="1">
        <v>9598.9462931061498</v>
      </c>
      <c r="R8" s="1">
        <v>15355.180901350999</v>
      </c>
      <c r="S8" s="1">
        <v>7380.1817252921201</v>
      </c>
      <c r="T8" s="1">
        <v>47</v>
      </c>
      <c r="U8" s="9">
        <f>D8/$C8*100</f>
        <v>21.16757228038912</v>
      </c>
      <c r="V8" s="9">
        <f>E8/$C8*100</f>
        <v>14.890925775551795</v>
      </c>
      <c r="W8" s="9">
        <f>F8/$C8*100</f>
        <v>20.252254089136187</v>
      </c>
      <c r="X8" s="9">
        <f>G8/$C8*100</f>
        <v>21.103031407235587</v>
      </c>
      <c r="Y8" s="9">
        <f>H8/$C8*100</f>
        <v>15.429915477664343</v>
      </c>
      <c r="Z8" s="9">
        <f>I8/$C8*100</f>
        <v>6.3607706441663057</v>
      </c>
      <c r="AA8" s="9">
        <f>J8/$C8*100</f>
        <v>0.79553032585651406</v>
      </c>
      <c r="AB8" s="9">
        <f>L8/$K8*100</f>
        <v>0.67552688389148707</v>
      </c>
      <c r="AC8" s="9">
        <f>M8/$K8*100</f>
        <v>4.7634939360747541</v>
      </c>
      <c r="AD8" s="9">
        <f>N8/$K8*100</f>
        <v>7.8334709668073499</v>
      </c>
      <c r="AE8" s="9">
        <f>O8/$K8*100</f>
        <v>17.427126421701242</v>
      </c>
      <c r="AF8" s="9">
        <f>P8/$K8*100</f>
        <v>15.543321216136885</v>
      </c>
      <c r="AG8" s="9">
        <f>Q8/$K8*100</f>
        <v>15.958625824324823</v>
      </c>
      <c r="AH8" s="9">
        <f>R8/$K8*100</f>
        <v>25.528592304498009</v>
      </c>
      <c r="AI8" s="9">
        <f>S8/$K8*100</f>
        <v>12.269842446565558</v>
      </c>
    </row>
    <row r="9" spans="1:35" x14ac:dyDescent="0.25">
      <c r="A9" t="s">
        <v>25</v>
      </c>
      <c r="B9" t="s">
        <v>43</v>
      </c>
      <c r="C9" s="1">
        <v>62607</v>
      </c>
      <c r="D9" s="1">
        <v>13116.286034409601</v>
      </c>
      <c r="E9" s="1">
        <v>9443.4199284038095</v>
      </c>
      <c r="F9" s="1">
        <v>12183.81040819</v>
      </c>
      <c r="G9" s="1">
        <v>13029.1708601804</v>
      </c>
      <c r="H9" s="1">
        <v>9856.4779790653902</v>
      </c>
      <c r="I9" s="1">
        <v>4382.2093582653497</v>
      </c>
      <c r="J9" s="1">
        <v>595.62543148546399</v>
      </c>
      <c r="K9" s="1">
        <v>49673.872234803799</v>
      </c>
      <c r="L9" s="1">
        <v>446.88528038165202</v>
      </c>
      <c r="M9" s="1">
        <v>2319.48081395283</v>
      </c>
      <c r="N9" s="1">
        <v>3451.04062439169</v>
      </c>
      <c r="O9" s="1">
        <v>7721.5226891288903</v>
      </c>
      <c r="P9" s="1">
        <v>7693.42726713706</v>
      </c>
      <c r="Q9" s="1">
        <v>7887.6089547495203</v>
      </c>
      <c r="R9" s="1">
        <v>13256.7334772003</v>
      </c>
      <c r="S9" s="1">
        <v>6897.1731278618399</v>
      </c>
      <c r="T9" s="1">
        <v>36</v>
      </c>
      <c r="U9" s="9">
        <f>D9/$C9*100</f>
        <v>20.950190928186309</v>
      </c>
      <c r="V9" s="9">
        <f>E9/$C9*100</f>
        <v>15.083648678907805</v>
      </c>
      <c r="W9" s="9">
        <f>F9/$C9*100</f>
        <v>19.460779798089671</v>
      </c>
      <c r="X9" s="9">
        <f>G9/$C9*100</f>
        <v>20.811044867475523</v>
      </c>
      <c r="Y9" s="9">
        <f>H9/$C9*100</f>
        <v>15.74341204508344</v>
      </c>
      <c r="Z9" s="9">
        <f>I9/$C9*100</f>
        <v>6.9995517406445762</v>
      </c>
      <c r="AA9" s="9">
        <f>J9/$C9*100</f>
        <v>0.95137194161270155</v>
      </c>
      <c r="AB9" s="9">
        <f>L9/$K9*100</f>
        <v>0.89963850265038048</v>
      </c>
      <c r="AC9" s="9">
        <f>M9/$K9*100</f>
        <v>4.6694181661313996</v>
      </c>
      <c r="AD9" s="9">
        <f>N9/$K9*100</f>
        <v>6.9473960235653474</v>
      </c>
      <c r="AE9" s="9">
        <f>O9/$K9*100</f>
        <v>15.54443481400034</v>
      </c>
      <c r="AF9" s="9">
        <f>P9/$K9*100</f>
        <v>15.487875055866274</v>
      </c>
      <c r="AG9" s="9">
        <f>Q9/$K9*100</f>
        <v>15.878788183585774</v>
      </c>
      <c r="AH9" s="9">
        <f>R9/$K9*100</f>
        <v>26.687537896254486</v>
      </c>
      <c r="AI9" s="9">
        <f>S9/$K9*100</f>
        <v>13.884911357945965</v>
      </c>
    </row>
    <row r="10" spans="1:35" x14ac:dyDescent="0.25">
      <c r="A10" t="s">
        <v>26</v>
      </c>
      <c r="B10" t="s">
        <v>44</v>
      </c>
      <c r="C10" s="1">
        <v>44283</v>
      </c>
      <c r="D10" s="1">
        <v>8136.7702298151598</v>
      </c>
      <c r="E10" s="1">
        <v>6011.84595496563</v>
      </c>
      <c r="F10" s="1">
        <v>7945.3911695022798</v>
      </c>
      <c r="G10" s="1">
        <v>9706.7135704239608</v>
      </c>
      <c r="H10" s="1">
        <v>8030.9396275415402</v>
      </c>
      <c r="I10" s="1">
        <v>3916.5071737626999</v>
      </c>
      <c r="J10" s="1">
        <v>534.83227398870804</v>
      </c>
      <c r="K10" s="1">
        <v>36386.154614640604</v>
      </c>
      <c r="L10" s="1">
        <v>635.99433674188697</v>
      </c>
      <c r="M10" s="1">
        <v>1530.7157261534601</v>
      </c>
      <c r="N10" s="1">
        <v>2572.6606100205299</v>
      </c>
      <c r="O10" s="1">
        <v>5491.6065434545399</v>
      </c>
      <c r="P10" s="1">
        <v>5497.8040371343996</v>
      </c>
      <c r="Q10" s="1">
        <v>5107.20946140658</v>
      </c>
      <c r="R10" s="1">
        <v>11027.929828668301</v>
      </c>
      <c r="S10" s="1">
        <v>4522.2340710609396</v>
      </c>
      <c r="T10" s="1">
        <v>47</v>
      </c>
      <c r="U10" s="9">
        <f>D10/$C10*100</f>
        <v>18.374478309543527</v>
      </c>
      <c r="V10" s="9">
        <f>E10/$C10*100</f>
        <v>13.57596810280611</v>
      </c>
      <c r="W10" s="9">
        <f>F10/$C10*100</f>
        <v>17.942305556313435</v>
      </c>
      <c r="X10" s="9">
        <f>G10/$C10*100</f>
        <v>21.919728948860648</v>
      </c>
      <c r="Y10" s="9">
        <f>H10/$C10*100</f>
        <v>18.135491334240093</v>
      </c>
      <c r="Z10" s="9">
        <f>I10/$C10*100</f>
        <v>8.844267944273648</v>
      </c>
      <c r="AA10" s="9">
        <f>J10/$C10*100</f>
        <v>1.2077598039624868</v>
      </c>
      <c r="AB10" s="9">
        <f>L10/$K10*100</f>
        <v>1.747902034379812</v>
      </c>
      <c r="AC10" s="9">
        <f>M10/$K10*100</f>
        <v>4.2068631389191919</v>
      </c>
      <c r="AD10" s="9">
        <f>N10/$K10*100</f>
        <v>7.0704382951898275</v>
      </c>
      <c r="AE10" s="9">
        <f>O10/$K10*100</f>
        <v>15.092571890641327</v>
      </c>
      <c r="AF10" s="9">
        <f>P10/$K10*100</f>
        <v>15.109604450815647</v>
      </c>
      <c r="AG10" s="9">
        <f>Q10/$K10*100</f>
        <v>14.036134116111313</v>
      </c>
      <c r="AH10" s="9">
        <f>R10/$K10*100</f>
        <v>30.308038718197004</v>
      </c>
      <c r="AI10" s="9">
        <f>S10/$K10*100</f>
        <v>12.428447355745968</v>
      </c>
    </row>
    <row r="11" spans="1:35" x14ac:dyDescent="0.25">
      <c r="A11" t="s">
        <v>27</v>
      </c>
      <c r="B11" t="s">
        <v>45</v>
      </c>
      <c r="C11" s="1">
        <v>69755</v>
      </c>
      <c r="D11" s="1">
        <v>13729.7943144418</v>
      </c>
      <c r="E11" s="1">
        <v>11321.2428231963</v>
      </c>
      <c r="F11" s="1">
        <v>13368.494850635299</v>
      </c>
      <c r="G11" s="1">
        <v>14022.759262657601</v>
      </c>
      <c r="H11" s="1">
        <v>11271.682409025099</v>
      </c>
      <c r="I11" s="1">
        <v>5276.1281684000596</v>
      </c>
      <c r="J11" s="1">
        <v>764.89817164390297</v>
      </c>
      <c r="K11" s="1">
        <v>56028.178960978097</v>
      </c>
      <c r="L11" s="1">
        <v>188.26207308859699</v>
      </c>
      <c r="M11" s="1">
        <v>2276.34939287823</v>
      </c>
      <c r="N11" s="1">
        <v>5192.2775041939103</v>
      </c>
      <c r="O11" s="1">
        <v>9527.2048087903804</v>
      </c>
      <c r="P11" s="1">
        <v>8131.9246264616504</v>
      </c>
      <c r="Q11" s="1">
        <v>6877.9474680182402</v>
      </c>
      <c r="R11" s="1">
        <v>15307.184104039399</v>
      </c>
      <c r="S11" s="1">
        <v>8527.0289835077401</v>
      </c>
      <c r="T11" s="1">
        <v>18</v>
      </c>
      <c r="U11" s="9">
        <f>D11/$C11*100</f>
        <v>19.682881964650274</v>
      </c>
      <c r="V11" s="9">
        <f>E11/$C11*100</f>
        <v>16.230009064864596</v>
      </c>
      <c r="W11" s="9">
        <f>F11/$C11*100</f>
        <v>19.164927031231166</v>
      </c>
      <c r="X11" s="9">
        <f>G11/$C11*100</f>
        <v>20.102873288879078</v>
      </c>
      <c r="Y11" s="9">
        <f>H11/$C11*100</f>
        <v>16.158959800767111</v>
      </c>
      <c r="Z11" s="9">
        <f>I11/$C11*100</f>
        <v>7.5637992522400683</v>
      </c>
      <c r="AA11" s="9">
        <f>J11/$C11*100</f>
        <v>1.0965495973677915</v>
      </c>
      <c r="AB11" s="9">
        <f>L11/$K11*100</f>
        <v>0.33601319296798088</v>
      </c>
      <c r="AC11" s="9">
        <f>M11/$K11*100</f>
        <v>4.0628652137054768</v>
      </c>
      <c r="AD11" s="9">
        <f>N11/$K11*100</f>
        <v>9.2672608685179156</v>
      </c>
      <c r="AE11" s="9">
        <f>O11/$K11*100</f>
        <v>17.00430923415481</v>
      </c>
      <c r="AF11" s="9">
        <f>P11/$K11*100</f>
        <v>14.513990597704925</v>
      </c>
      <c r="AG11" s="9">
        <f>Q11/$K11*100</f>
        <v>12.275871883697164</v>
      </c>
      <c r="AH11" s="9">
        <f>R11/$K11*100</f>
        <v>27.320509764738887</v>
      </c>
      <c r="AI11" s="9">
        <f>S11/$K11*100</f>
        <v>15.219179244512931</v>
      </c>
    </row>
    <row r="12" spans="1:35" x14ac:dyDescent="0.25">
      <c r="A12" t="s">
        <v>28</v>
      </c>
      <c r="B12" t="s">
        <v>46</v>
      </c>
      <c r="C12" s="1">
        <v>67793</v>
      </c>
      <c r="D12" s="1">
        <v>13663.738663643901</v>
      </c>
      <c r="E12" s="1">
        <v>10513.392521957399</v>
      </c>
      <c r="F12" s="1">
        <v>12551.068677797601</v>
      </c>
      <c r="G12" s="1">
        <v>13993.665192054699</v>
      </c>
      <c r="H12" s="1">
        <v>10715.189322598701</v>
      </c>
      <c r="I12" s="1">
        <v>5614.6244655106802</v>
      </c>
      <c r="J12" s="1">
        <v>741.32115643689804</v>
      </c>
      <c r="K12" s="1">
        <v>54136.9154137195</v>
      </c>
      <c r="L12" s="1">
        <v>475.64083113645597</v>
      </c>
      <c r="M12" s="1">
        <v>2221.4563265888401</v>
      </c>
      <c r="N12" s="1">
        <v>2915.31798033723</v>
      </c>
      <c r="O12" s="1">
        <v>8306.3476273569904</v>
      </c>
      <c r="P12" s="1">
        <v>8439.2117297140994</v>
      </c>
      <c r="Q12" s="1">
        <v>8784.1131498013001</v>
      </c>
      <c r="R12" s="1">
        <v>15072.570009888601</v>
      </c>
      <c r="S12" s="1">
        <v>7922.2577588960003</v>
      </c>
      <c r="T12" s="1">
        <v>37</v>
      </c>
      <c r="U12" s="9">
        <f>D12/$C12*100</f>
        <v>20.155087787299429</v>
      </c>
      <c r="V12" s="9">
        <f>E12/$C12*100</f>
        <v>15.508079775135188</v>
      </c>
      <c r="W12" s="9">
        <f>F12/$C12*100</f>
        <v>18.513812160248992</v>
      </c>
      <c r="X12" s="9">
        <f>G12/$C12*100</f>
        <v>20.641755331752098</v>
      </c>
      <c r="Y12" s="9">
        <f>H12/$C12*100</f>
        <v>15.80574590680262</v>
      </c>
      <c r="Z12" s="9">
        <f>I12/$C12*100</f>
        <v>8.2820121037727787</v>
      </c>
      <c r="AA12" s="9">
        <f>J12/$C12*100</f>
        <v>1.0935069349887128</v>
      </c>
      <c r="AB12" s="9">
        <f>L12/$K12*100</f>
        <v>0.87858871807077132</v>
      </c>
      <c r="AC12" s="9">
        <f>M12/$K12*100</f>
        <v>4.103403952021015</v>
      </c>
      <c r="AD12" s="9">
        <f>N12/$K12*100</f>
        <v>5.3850832801575237</v>
      </c>
      <c r="AE12" s="9">
        <f>O12/$K12*100</f>
        <v>15.343222944785614</v>
      </c>
      <c r="AF12" s="9">
        <f>P12/$K12*100</f>
        <v>15.588645317563504</v>
      </c>
      <c r="AG12" s="9">
        <f>Q12/$K12*100</f>
        <v>16.225736325522547</v>
      </c>
      <c r="AH12" s="9">
        <f>R12/$K12*100</f>
        <v>27.841575188949307</v>
      </c>
      <c r="AI12" s="9">
        <f>S12/$K12*100</f>
        <v>14.63374427292975</v>
      </c>
    </row>
    <row r="13" spans="1:35" x14ac:dyDescent="0.25">
      <c r="A13" t="s">
        <v>29</v>
      </c>
      <c r="B13" t="s">
        <v>47</v>
      </c>
      <c r="C13" s="1">
        <v>106737</v>
      </c>
      <c r="D13" s="1">
        <v>24060.852774767602</v>
      </c>
      <c r="E13" s="1">
        <v>19683.959119328101</v>
      </c>
      <c r="F13" s="1">
        <v>22008.0500196547</v>
      </c>
      <c r="G13" s="1">
        <v>20683.3596033668</v>
      </c>
      <c r="H13" s="1">
        <v>13789.7165002477</v>
      </c>
      <c r="I13" s="1">
        <v>5757.8303794183003</v>
      </c>
      <c r="J13" s="1">
        <v>753.23160321680905</v>
      </c>
      <c r="K13" s="1">
        <v>82586.749998448198</v>
      </c>
      <c r="L13" s="1">
        <v>203.20125109526401</v>
      </c>
      <c r="M13" s="1">
        <v>2700.1203103998901</v>
      </c>
      <c r="N13" s="1">
        <v>7437.7478944981503</v>
      </c>
      <c r="O13" s="1">
        <v>13310.698205443799</v>
      </c>
      <c r="P13" s="1">
        <v>13775.005334982399</v>
      </c>
      <c r="Q13" s="1">
        <v>13907.6020234978</v>
      </c>
      <c r="R13" s="1">
        <v>17125.790774440102</v>
      </c>
      <c r="S13" s="1">
        <v>14126.584204090699</v>
      </c>
      <c r="T13" s="1">
        <v>22</v>
      </c>
      <c r="U13" s="9">
        <f>D13/$C13*100</f>
        <v>22.542185722633764</v>
      </c>
      <c r="V13" s="9">
        <f>E13/$C13*100</f>
        <v>18.441551776167682</v>
      </c>
      <c r="W13" s="9">
        <f>F13/$C13*100</f>
        <v>20.618951272431023</v>
      </c>
      <c r="X13" s="9">
        <f>G13/$C13*100</f>
        <v>19.377872343579828</v>
      </c>
      <c r="Y13" s="9">
        <f>H13/$C13*100</f>
        <v>12.919340528821028</v>
      </c>
      <c r="Z13" s="9">
        <f>I13/$C13*100</f>
        <v>5.3944090422424278</v>
      </c>
      <c r="AA13" s="9">
        <f>J13/$C13*100</f>
        <v>0.70568931412425784</v>
      </c>
      <c r="AB13" s="9">
        <f>L13/$K13*100</f>
        <v>0.24604582587289384</v>
      </c>
      <c r="AC13" s="9">
        <f>M13/$K13*100</f>
        <v>3.2694352428817277</v>
      </c>
      <c r="AD13" s="9">
        <f>N13/$K13*100</f>
        <v>9.0059820669028685</v>
      </c>
      <c r="AE13" s="9">
        <f>O13/$K13*100</f>
        <v>16.117232129480705</v>
      </c>
      <c r="AF13" s="9">
        <f>P13/$K13*100</f>
        <v>16.679437482696962</v>
      </c>
      <c r="AG13" s="9">
        <f>Q13/$K13*100</f>
        <v>16.839991916087175</v>
      </c>
      <c r="AH13" s="9">
        <f>R13/$K13*100</f>
        <v>20.736729287400092</v>
      </c>
      <c r="AI13" s="9">
        <f>S13/$K13*100</f>
        <v>17.105146048677465</v>
      </c>
    </row>
    <row r="14" spans="1:35" x14ac:dyDescent="0.25">
      <c r="A14" t="s">
        <v>30</v>
      </c>
      <c r="B14" t="s">
        <v>48</v>
      </c>
      <c r="C14" s="1">
        <v>10701</v>
      </c>
      <c r="D14" s="1">
        <v>1899.30529596015</v>
      </c>
      <c r="E14" s="1">
        <v>1631.64824924545</v>
      </c>
      <c r="F14" s="1">
        <v>2155.8378398521299</v>
      </c>
      <c r="G14" s="1">
        <v>2458.93134575775</v>
      </c>
      <c r="H14" s="1">
        <v>1667.1963560290901</v>
      </c>
      <c r="I14" s="1">
        <v>795.82454091830505</v>
      </c>
      <c r="J14" s="1">
        <v>92.256372237139303</v>
      </c>
      <c r="K14" s="1">
        <v>8753.5615870852598</v>
      </c>
      <c r="L14" s="1">
        <v>69.855950652958398</v>
      </c>
      <c r="M14" s="1">
        <v>694.86721676989896</v>
      </c>
      <c r="N14" s="1">
        <v>489.52373707361602</v>
      </c>
      <c r="O14" s="1">
        <v>1637.03178017918</v>
      </c>
      <c r="P14" s="1">
        <v>1716.8590657223001</v>
      </c>
      <c r="Q14" s="1">
        <v>1101.5462790832601</v>
      </c>
      <c r="R14" s="1">
        <v>2212.0123479412</v>
      </c>
      <c r="S14" s="1">
        <v>831.86520966285298</v>
      </c>
      <c r="T14" s="1">
        <v>19</v>
      </c>
      <c r="U14" s="9">
        <f>D14/$C14*100</f>
        <v>17.748858012897394</v>
      </c>
      <c r="V14" s="9">
        <f>E14/$C14*100</f>
        <v>15.247624046775535</v>
      </c>
      <c r="W14" s="9">
        <f>F14/$C14*100</f>
        <v>20.146134378582655</v>
      </c>
      <c r="X14" s="9">
        <f>G14/$C14*100</f>
        <v>22.978519257618444</v>
      </c>
      <c r="Y14" s="9">
        <f>H14/$C14*100</f>
        <v>15.579818297627233</v>
      </c>
      <c r="Z14" s="9">
        <f>I14/$C14*100</f>
        <v>7.4369174929287452</v>
      </c>
      <c r="AA14" s="9">
        <f>J14/$C14*100</f>
        <v>0.8621285135701271</v>
      </c>
      <c r="AB14" s="9">
        <f>L14/$K14*100</f>
        <v>0.79802889324525639</v>
      </c>
      <c r="AC14" s="9">
        <f>M14/$K14*100</f>
        <v>7.9381085042582553</v>
      </c>
      <c r="AD14" s="9">
        <f>N14/$K14*100</f>
        <v>5.5922807214362269</v>
      </c>
      <c r="AE14" s="9">
        <f>O14/$K14*100</f>
        <v>18.701322471922825</v>
      </c>
      <c r="AF14" s="9">
        <f>P14/$K14*100</f>
        <v>19.613263111729314</v>
      </c>
      <c r="AG14" s="9">
        <f>Q14/$K14*100</f>
        <v>12.583978168479995</v>
      </c>
      <c r="AH14" s="9">
        <f>R14/$K14*100</f>
        <v>25.269855314718253</v>
      </c>
      <c r="AI14" s="9">
        <f>S14/$K14*100</f>
        <v>9.5031628142099542</v>
      </c>
    </row>
    <row r="15" spans="1:35" x14ac:dyDescent="0.25">
      <c r="A15" t="s">
        <v>31</v>
      </c>
      <c r="B15" t="s">
        <v>49</v>
      </c>
      <c r="C15" s="1">
        <v>27944</v>
      </c>
      <c r="D15" s="1">
        <v>6486.8662144260798</v>
      </c>
      <c r="E15" s="1">
        <v>4522.5693773046496</v>
      </c>
      <c r="F15" s="1">
        <v>6191.8060333128096</v>
      </c>
      <c r="G15" s="1">
        <v>5155.2978226435998</v>
      </c>
      <c r="H15" s="1">
        <v>3841.0477502496501</v>
      </c>
      <c r="I15" s="1">
        <v>1589.4079106598001</v>
      </c>
      <c r="J15" s="1">
        <v>157.004891403404</v>
      </c>
      <c r="K15" s="1">
        <v>21413.697081145299</v>
      </c>
      <c r="L15" s="1">
        <v>35.120169366657201</v>
      </c>
      <c r="M15" s="1">
        <v>919.11921322981902</v>
      </c>
      <c r="N15" s="1">
        <v>1430.15018657567</v>
      </c>
      <c r="O15" s="1">
        <v>3658.1608001733098</v>
      </c>
      <c r="P15" s="1">
        <v>3720.6251902977801</v>
      </c>
      <c r="Q15" s="1">
        <v>3731.3564672103798</v>
      </c>
      <c r="R15" s="1">
        <v>4812.8813688422897</v>
      </c>
      <c r="S15" s="1">
        <v>3106.2836854493798</v>
      </c>
      <c r="T15" s="1">
        <v>6</v>
      </c>
      <c r="U15" s="9">
        <f>D15/$C15*100</f>
        <v>23.213806951138274</v>
      </c>
      <c r="V15" s="9">
        <f>E15/$C15*100</f>
        <v>16.184402294963675</v>
      </c>
      <c r="W15" s="9">
        <f>F15/$C15*100</f>
        <v>22.157908793704586</v>
      </c>
      <c r="X15" s="9">
        <f>G15/$C15*100</f>
        <v>18.448675288590035</v>
      </c>
      <c r="Y15" s="9">
        <f>H15/$C15*100</f>
        <v>13.745518716896829</v>
      </c>
      <c r="Z15" s="9">
        <f>I15/$C15*100</f>
        <v>5.6878324887625249</v>
      </c>
      <c r="AA15" s="9">
        <f>J15/$C15*100</f>
        <v>0.56185546594404523</v>
      </c>
      <c r="AB15" s="9">
        <f>L15/$K15*100</f>
        <v>0.16400796758062117</v>
      </c>
      <c r="AC15" s="9">
        <f>M15/$K15*100</f>
        <v>4.2922023681707024</v>
      </c>
      <c r="AD15" s="9">
        <f>N15/$K15*100</f>
        <v>6.6786701107998443</v>
      </c>
      <c r="AE15" s="9">
        <f>O15/$K15*100</f>
        <v>17.083275187423428</v>
      </c>
      <c r="AF15" s="9">
        <f>P15/$K15*100</f>
        <v>17.374978156265133</v>
      </c>
      <c r="AG15" s="9">
        <f>Q15/$K15*100</f>
        <v>17.425092234520438</v>
      </c>
      <c r="AH15" s="9">
        <f>R15/$K15*100</f>
        <v>22.475714261784425</v>
      </c>
      <c r="AI15" s="9">
        <f>S15/$K15*100</f>
        <v>14.506059713455338</v>
      </c>
    </row>
    <row r="16" spans="1:35" x14ac:dyDescent="0.25">
      <c r="A16" t="s">
        <v>32</v>
      </c>
      <c r="B16" t="s">
        <v>50</v>
      </c>
      <c r="C16" s="1">
        <v>93196</v>
      </c>
      <c r="D16" s="1">
        <v>17662.970004147301</v>
      </c>
      <c r="E16" s="1">
        <v>13917.495225348001</v>
      </c>
      <c r="F16" s="1">
        <v>17175.3663593985</v>
      </c>
      <c r="G16" s="1">
        <v>20092.476822402299</v>
      </c>
      <c r="H16" s="1">
        <v>15646.8692492152</v>
      </c>
      <c r="I16" s="1">
        <v>7563.7887284997196</v>
      </c>
      <c r="J16" s="1">
        <v>1137.03361098904</v>
      </c>
      <c r="K16" s="1">
        <v>75671.265300441606</v>
      </c>
      <c r="L16" s="1">
        <v>360.17025227022998</v>
      </c>
      <c r="M16" s="1">
        <v>2851.4798747140198</v>
      </c>
      <c r="N16" s="1">
        <v>8591.6315912564496</v>
      </c>
      <c r="O16" s="1">
        <v>12481.058059392</v>
      </c>
      <c r="P16" s="1">
        <v>10971.038330600601</v>
      </c>
      <c r="Q16" s="1">
        <v>8641.2218166529692</v>
      </c>
      <c r="R16" s="1">
        <v>21247.985499949598</v>
      </c>
      <c r="S16" s="1">
        <v>10526.6798756058</v>
      </c>
      <c r="T16" s="1">
        <v>31</v>
      </c>
      <c r="U16" s="9">
        <f>D16/$C16*100</f>
        <v>18.952497965735976</v>
      </c>
      <c r="V16" s="9">
        <f>E16/$C16*100</f>
        <v>14.933575717142366</v>
      </c>
      <c r="W16" s="9">
        <f>F16/$C16*100</f>
        <v>18.429295634360379</v>
      </c>
      <c r="X16" s="9">
        <f>G16/$C16*100</f>
        <v>21.559376821325273</v>
      </c>
      <c r="Y16" s="9">
        <f>H16/$C16*100</f>
        <v>16.789206885719558</v>
      </c>
      <c r="Z16" s="9">
        <f>I16/$C16*100</f>
        <v>8.1160014684103601</v>
      </c>
      <c r="AA16" s="9">
        <f>J16/$C16*100</f>
        <v>1.2200455073061505</v>
      </c>
      <c r="AB16" s="9">
        <f>L16/$K16*100</f>
        <v>0.47596700126557562</v>
      </c>
      <c r="AC16" s="9">
        <f>M16/$K16*100</f>
        <v>3.768246590555397</v>
      </c>
      <c r="AD16" s="9">
        <f>N16/$K16*100</f>
        <v>11.353889164063325</v>
      </c>
      <c r="AE16" s="9">
        <f>O16/$K16*100</f>
        <v>16.493787978617512</v>
      </c>
      <c r="AF16" s="9">
        <f>P16/$K16*100</f>
        <v>14.498288467943162</v>
      </c>
      <c r="AG16" s="9">
        <f>Q16/$K16*100</f>
        <v>11.419422924070679</v>
      </c>
      <c r="AH16" s="9">
        <f>R16/$K16*100</f>
        <v>28.079331587211609</v>
      </c>
      <c r="AI16" s="9">
        <f>S16/$K16*100</f>
        <v>13.911066286272824</v>
      </c>
    </row>
    <row r="17" spans="1:35" x14ac:dyDescent="0.25">
      <c r="A17" t="s">
        <v>33</v>
      </c>
      <c r="B17" t="s">
        <v>51</v>
      </c>
      <c r="C17" s="1">
        <v>11778</v>
      </c>
      <c r="D17" s="1">
        <v>2254.2473532700001</v>
      </c>
      <c r="E17" s="1">
        <v>1552.4338409648999</v>
      </c>
      <c r="F17" s="1">
        <v>2162.4729285683002</v>
      </c>
      <c r="G17" s="1">
        <v>2760.11839785249</v>
      </c>
      <c r="H17" s="1">
        <v>2137.7712255056499</v>
      </c>
      <c r="I17" s="1">
        <v>799.71861827387499</v>
      </c>
      <c r="J17" s="1">
        <v>111.237635564786</v>
      </c>
      <c r="K17" s="1">
        <v>9422.7464400205808</v>
      </c>
      <c r="L17" s="1">
        <v>114.03662302142099</v>
      </c>
      <c r="M17" s="1">
        <v>601.81348279127496</v>
      </c>
      <c r="N17" s="1">
        <v>1230.9870358054</v>
      </c>
      <c r="O17" s="1">
        <v>1675.68504060791</v>
      </c>
      <c r="P17" s="1">
        <v>1457.17672042145</v>
      </c>
      <c r="Q17" s="1">
        <v>785.21467945638096</v>
      </c>
      <c r="R17" s="1">
        <v>2489.13774492231</v>
      </c>
      <c r="S17" s="1">
        <v>1068.69511299441</v>
      </c>
      <c r="T17" s="1">
        <v>6</v>
      </c>
      <c r="U17" s="9">
        <f>D17/$C17*100</f>
        <v>19.139474896162337</v>
      </c>
      <c r="V17" s="9">
        <f>E17/$C17*100</f>
        <v>13.180793351714213</v>
      </c>
      <c r="W17" s="9">
        <f>F17/$C17*100</f>
        <v>18.360272784583973</v>
      </c>
      <c r="X17" s="9">
        <f>G17/$C17*100</f>
        <v>23.434525368080234</v>
      </c>
      <c r="Y17" s="9">
        <f>H17/$C17*100</f>
        <v>18.150545300608336</v>
      </c>
      <c r="Z17" s="9">
        <f>I17/$C17*100</f>
        <v>6.7899356280682204</v>
      </c>
      <c r="AA17" s="9">
        <f>J17/$C17*100</f>
        <v>0.94445267078269657</v>
      </c>
      <c r="AB17" s="9">
        <f>L17/$K17*100</f>
        <v>1.2102270155236388</v>
      </c>
      <c r="AC17" s="9">
        <f>M17/$K17*100</f>
        <v>6.3868160585881215</v>
      </c>
      <c r="AD17" s="9">
        <f>N17/$K17*100</f>
        <v>13.06399406628532</v>
      </c>
      <c r="AE17" s="9">
        <f>O17/$K17*100</f>
        <v>17.783403716467298</v>
      </c>
      <c r="AF17" s="9">
        <f>P17/$K17*100</f>
        <v>15.46445858112539</v>
      </c>
      <c r="AG17" s="9">
        <f>Q17/$K17*100</f>
        <v>8.3331827345092595</v>
      </c>
      <c r="AH17" s="9">
        <f>R17/$K17*100</f>
        <v>26.41626579646001</v>
      </c>
      <c r="AI17" s="9">
        <f>S17/$K17*100</f>
        <v>11.341652031040706</v>
      </c>
    </row>
    <row r="18" spans="1:35" x14ac:dyDescent="0.25">
      <c r="A18" t="s">
        <v>34</v>
      </c>
      <c r="B18" t="s">
        <v>52</v>
      </c>
      <c r="C18" s="1">
        <v>22151</v>
      </c>
      <c r="D18" s="1">
        <v>4676.2111297272304</v>
      </c>
      <c r="E18" s="1">
        <v>3190.7670971354801</v>
      </c>
      <c r="F18" s="1">
        <v>4441.58822434996</v>
      </c>
      <c r="G18" s="1">
        <v>4748.96055883797</v>
      </c>
      <c r="H18" s="1">
        <v>3536.6684262764602</v>
      </c>
      <c r="I18" s="1">
        <v>1406.8597418591501</v>
      </c>
      <c r="J18" s="1">
        <v>149.944821813743</v>
      </c>
      <c r="K18" s="1">
        <v>17431.682164864</v>
      </c>
      <c r="L18" s="1">
        <v>115.877303092914</v>
      </c>
      <c r="M18" s="1">
        <v>742.91325435363296</v>
      </c>
      <c r="N18" s="1">
        <v>1332.04966030534</v>
      </c>
      <c r="O18" s="1">
        <v>2741.40019432709</v>
      </c>
      <c r="P18" s="1">
        <v>2844.1726618726002</v>
      </c>
      <c r="Q18" s="1">
        <v>2802.65530603864</v>
      </c>
      <c r="R18" s="1">
        <v>4506.6016496755301</v>
      </c>
      <c r="S18" s="1">
        <v>2346.0121351982698</v>
      </c>
      <c r="T18" s="1">
        <v>14</v>
      </c>
      <c r="U18" s="9">
        <f>D18/$C18*100</f>
        <v>21.110609587500477</v>
      </c>
      <c r="V18" s="9">
        <f>E18/$C18*100</f>
        <v>14.404618740171912</v>
      </c>
      <c r="W18" s="9">
        <f>F18/$C18*100</f>
        <v>20.051411784343642</v>
      </c>
      <c r="X18" s="9">
        <f>G18/$C18*100</f>
        <v>21.439034620730304</v>
      </c>
      <c r="Y18" s="9">
        <f>H18/$C18*100</f>
        <v>15.966179523617264</v>
      </c>
      <c r="Z18" s="9">
        <f>I18/$C18*100</f>
        <v>6.3512245129301164</v>
      </c>
      <c r="AA18" s="9">
        <f>J18/$C18*100</f>
        <v>0.67692123070625709</v>
      </c>
      <c r="AB18" s="9">
        <f>L18/$K18*100</f>
        <v>0.66475112382717128</v>
      </c>
      <c r="AC18" s="9">
        <f>M18/$K18*100</f>
        <v>4.2618563563020828</v>
      </c>
      <c r="AD18" s="9">
        <f>N18/$K18*100</f>
        <v>7.6415439870184922</v>
      </c>
      <c r="AE18" s="9">
        <f>O18/$K18*100</f>
        <v>15.726538428131548</v>
      </c>
      <c r="AF18" s="9">
        <f>P18/$K18*100</f>
        <v>16.316111290770486</v>
      </c>
      <c r="AG18" s="9">
        <f>Q18/$K18*100</f>
        <v>16.077939464085599</v>
      </c>
      <c r="AH18" s="9">
        <f>R18/$K18*100</f>
        <v>25.852936091040128</v>
      </c>
      <c r="AI18" s="9">
        <f>S18/$K18*100</f>
        <v>13.458323258824592</v>
      </c>
    </row>
    <row r="19" spans="1:35" x14ac:dyDescent="0.25">
      <c r="A19" t="s">
        <v>35</v>
      </c>
      <c r="B19" t="s">
        <v>53</v>
      </c>
      <c r="C19" s="1">
        <v>24507</v>
      </c>
      <c r="D19" s="1">
        <v>4865.7731547707699</v>
      </c>
      <c r="E19" s="1">
        <v>3844.6046186475301</v>
      </c>
      <c r="F19" s="1">
        <v>4680.3618485695897</v>
      </c>
      <c r="G19" s="1">
        <v>5607.5347296561804</v>
      </c>
      <c r="H19" s="1">
        <v>3843.8600693575399</v>
      </c>
      <c r="I19" s="1">
        <v>1464.24792565297</v>
      </c>
      <c r="J19" s="1">
        <v>200.61765334542201</v>
      </c>
      <c r="K19" s="1">
        <v>19562.730622082599</v>
      </c>
      <c r="L19" s="1">
        <v>106.70166621042399</v>
      </c>
      <c r="M19" s="1">
        <v>984.05451016999405</v>
      </c>
      <c r="N19" s="1">
        <v>2093.4418023739699</v>
      </c>
      <c r="O19" s="1">
        <v>3489.94154713322</v>
      </c>
      <c r="P19" s="1">
        <v>3007.0745522074199</v>
      </c>
      <c r="Q19" s="1">
        <v>2562.7726003826101</v>
      </c>
      <c r="R19" s="1">
        <v>4852.4720160235702</v>
      </c>
      <c r="S19" s="1">
        <v>2466.2719275813402</v>
      </c>
      <c r="T19" s="1">
        <v>10</v>
      </c>
      <c r="U19" s="9">
        <f>D19/$C19*100</f>
        <v>19.854625840660916</v>
      </c>
      <c r="V19" s="9">
        <f>E19/$C19*100</f>
        <v>15.68778152628853</v>
      </c>
      <c r="W19" s="9">
        <f>F19/$C19*100</f>
        <v>19.098061160360672</v>
      </c>
      <c r="X19" s="9">
        <f>G19/$C19*100</f>
        <v>22.88135932450394</v>
      </c>
      <c r="Y19" s="9">
        <f>H19/$C19*100</f>
        <v>15.684743417625741</v>
      </c>
      <c r="Z19" s="9">
        <f>I19/$C19*100</f>
        <v>5.9748150555064674</v>
      </c>
      <c r="AA19" s="9">
        <f>J19/$C19*100</f>
        <v>0.81861367505374794</v>
      </c>
      <c r="AB19" s="9">
        <f>L19/$K19*100</f>
        <v>0.54543339716582373</v>
      </c>
      <c r="AC19" s="9">
        <f>M19/$K19*100</f>
        <v>5.0302512935447972</v>
      </c>
      <c r="AD19" s="9">
        <f>N19/$K19*100</f>
        <v>10.701173792225472</v>
      </c>
      <c r="AE19" s="9">
        <f>O19/$K19*100</f>
        <v>17.839746477895783</v>
      </c>
      <c r="AF19" s="9">
        <f>P19/$K19*100</f>
        <v>15.371445890140741</v>
      </c>
      <c r="AG19" s="9">
        <f>Q19/$K19*100</f>
        <v>13.100280578876486</v>
      </c>
      <c r="AH19" s="9">
        <f>R19/$K19*100</f>
        <v>24.80467634996749</v>
      </c>
      <c r="AI19" s="9">
        <f>S19/$K19*100</f>
        <v>12.60699222018315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2020-07-21T12:49:38Z</dcterms:created>
  <dcterms:modified xsi:type="dcterms:W3CDTF">2020-08-26T14:19:21Z</dcterms:modified>
</cp:coreProperties>
</file>