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<sst xmlns="http://schemas.openxmlformats.org/spreadsheetml/2006/main" count="93" uniqueCount="93">
  <si>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</si>
  <si>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</si>
  <si>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</si>
  <si>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</si>
  <si>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</si>
  <si>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</si>
  <si>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</si>
  <si>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</si>
  <si>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</si>
  <si>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</si>
  <si>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</si>
  <si>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</si>
  <si>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</si>
  <si>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</si>
  <si>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</si>
  <si>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</si>
  <si>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</si>
  <si>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</si>
  <si>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3801</t>
  </si>
  <si>
    <t>3802</t>
  </si>
  <si>
    <t>3803</t>
  </si>
  <si>
    <t>3804</t>
  </si>
  <si>
    <t>3805</t>
  </si>
  <si>
    <t>3806</t>
  </si>
  <si>
    <t>3807</t>
  </si>
  <si>
    <t>3808</t>
  </si>
  <si>
    <t>3810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</si>
  <si>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</si>
  <si>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</si>
  <si>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</si>
  <si>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</si>
  <si>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</si>
  <si>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</si>
  <si>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</si>
  <si>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</si>
  <si>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</si>
  <si>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</si>
  <si>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</si>
  <si>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</si>
  <si>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</si>
  <si>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</si>
  <si>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</si>
  <si>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</si>
  <si>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</si>
  <si>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3897</t>
  </si>
  <si>
    <t>3898</t>
  </si>
  <si>
    <t>3899</t>
  </si>
  <si>
    <t>Bièvre</t>
  </si>
  <si>
    <t>Bourgoin-Jallieu</t>
  </si>
  <si>
    <t>Chartreuse-Guiers</t>
  </si>
  <si>
    <t>Charvieu-Chavagneux</t>
  </si>
  <si>
    <t>Échirolles</t>
  </si>
  <si>
    <t>Fontaine-Seyssinet</t>
  </si>
  <si>
    <t>Fontaine-Vercors</t>
  </si>
  <si>
    <t>Grand-Lemps</t>
  </si>
  <si>
    <t>Grenoble-2</t>
  </si>
  <si>
    <t>Haut-Grésivaudan</t>
  </si>
  <si>
    <t>Isle-d'Abeau</t>
  </si>
  <si>
    <t>Matheysine-Trièves</t>
  </si>
  <si>
    <t>Meylan</t>
  </si>
  <si>
    <t>Morestel</t>
  </si>
  <si>
    <t>Moyen Grésivaudan</t>
  </si>
  <si>
    <t>Oisans-Romanche</t>
  </si>
  <si>
    <t>Pont-de-Claix</t>
  </si>
  <si>
    <t>Roussillon</t>
  </si>
  <si>
    <t>Saint-Martin-d'Hères</t>
  </si>
  <si>
    <t>Sud Grésivaudan</t>
  </si>
  <si>
    <t>Tour-du-Pin</t>
  </si>
  <si>
    <t>Tullins</t>
  </si>
  <si>
    <t>Verpillière</t>
  </si>
  <si>
    <t>Vienne-1</t>
  </si>
  <si>
    <t>Vienne-2</t>
  </si>
  <si>
    <t>Voiron</t>
  </si>
  <si>
    <t>Fontaine</t>
  </si>
  <si>
    <t>Grenoble</t>
  </si>
  <si>
    <t>Vienne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</si>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</sst>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76</v>
      </c>
      <c r="U1" s="6" t="s">
        <v>77</v>
      </c>
      <c r="V1" s="6" t="s">
        <v>78</v>
      </c>
      <c r="W1" s="6" t="s">
        <v>79</v>
      </c>
      <c r="X1" s="6" t="s">
        <v>80</v>
      </c>
      <c r="Y1" s="6" t="s">
        <v>81</v>
      </c>
      <c r="Z1" s="6" t="s">
        <v>82</v>
      </c>
      <c r="AA1" s="6" t="s">
        <v>83</v>
      </c>
      <c r="AB1" s="7" t="s">
        <v>84</v>
      </c>
      <c r="AC1" s="7" t="s">
        <v>85</v>
      </c>
      <c r="AD1" s="7" t="s">
        <v>86</v>
      </c>
      <c r="AE1" s="7" t="s">
        <v>87</v>
      </c>
      <c r="AF1" s="7" t="s">
        <v>88</v>
      </c>
      <c r="AG1" s="7" t="s">
        <v>89</v>
      </c>
      <c r="AH1" s="7" t="s">
        <v>90</v>
      </c>
      <c r="AI1" s="7" t="s">
        <v>91</v>
      </c>
    </row>
    <row r="2" spans="1:35" x14ac:dyDescent="0.25">
      <c r="A2" t="s">
        <v>18</v>
      </c>
      <c r="B2" t="s">
        <v>47</v>
      </c>
      <c r="C2" s="1">
        <v>44573</v>
      </c>
      <c r="D2" s="1">
        <v>9090.1502567697007</v>
      </c>
      <c r="E2" s="1">
        <v>6620.57284012726</v>
      </c>
      <c r="F2" s="1">
        <v>8284.9437679447601</v>
      </c>
      <c r="G2" s="1">
        <v>9099.0145426837407</v>
      </c>
      <c r="H2" s="1">
        <v>7609.6373834917904</v>
      </c>
      <c r="I2" s="1">
        <v>3350.65030216585</v>
      </c>
      <c r="J2" s="1">
        <v>518.03090681691697</v>
      </c>
      <c r="K2" s="1">
        <v>35416.8459969623</v>
      </c>
      <c r="L2" s="1">
        <v>540.70629840160905</v>
      </c>
      <c r="M2" s="1">
        <v>1703.36076292138</v>
      </c>
      <c r="N2" s="1">
        <v>2209.95530055073</v>
      </c>
      <c r="O2" s="1">
        <v>4940.6281117034596</v>
      </c>
      <c r="P2" s="1">
        <v>5761.5612749020502</v>
      </c>
      <c r="Q2" s="1">
        <v>5474.4540160405204</v>
      </c>
      <c r="R2" s="1">
        <v>10250.503649461099</v>
      </c>
      <c r="S2" s="1">
        <v>4535.6765829814003</v>
      </c>
      <c r="T2" s="1">
        <v>44</v>
      </c>
      <c r="U2" s="9">
        <f>D2/$C2*100</f>
        <v>20.393848869875711</v>
      </c>
      <c r="V2" s="9">
        <f>E2/$C2*100</f>
        <v>14.853325645855698</v>
      </c>
      <c r="W2" s="9">
        <f>F2/$C2*100</f>
        <v>18.587359540405089</v>
      </c>
      <c r="X2" s="9">
        <f>G2/$C2*100</f>
        <v>20.413735989688245</v>
      </c>
      <c r="Y2" s="9">
        <f>H2/$C2*100</f>
        <v>17.07230247793909</v>
      </c>
      <c r="Z2" s="9">
        <f>I2/$C2*100</f>
        <v>7.5172196221161922</v>
      </c>
      <c r="AA2" s="9">
        <f>J2/$C2*100</f>
        <v>1.1622078541200211</v>
      </c>
      <c r="AB2" s="9">
        <f>L2/$K2*100</f>
        <v>1.5266924063424094</v>
      </c>
      <c r="AC2" s="9">
        <f>M2/$K2*100</f>
        <v>4.8094648605002188</v>
      </c>
      <c r="AD2" s="9">
        <f>N2/$K2*100</f>
        <v>6.239842194701013</v>
      </c>
      <c r="AE2" s="9">
        <f>O2/$K2*100</f>
        <v>13.949938151260607</v>
      </c>
      <c r="AF2" s="9">
        <f>P2/$K2*100</f>
        <v>16.267855346001785</v>
      </c>
      <c r="AG2" s="9">
        <f>Q2/$K2*100</f>
        <v>15.457203660964231</v>
      </c>
      <c r="AH2" s="9">
        <f>R2/$K2*100</f>
        <v>28.942451991180366</v>
      </c>
      <c r="AI2" s="9">
        <f>S2/$K2*100</f>
        <v>12.806551389049226</v>
      </c>
    </row>
    <row r="3" spans="1:35" x14ac:dyDescent="0.25">
      <c r="A3" t="s">
        <v>19</v>
      </c>
      <c r="B3" t="s">
        <v>48</v>
      </c>
      <c r="C3" s="1">
        <v>53622</v>
      </c>
      <c r="D3" s="1">
        <v>10755.156419642701</v>
      </c>
      <c r="E3" s="1">
        <v>9318.02814913359</v>
      </c>
      <c r="F3" s="1">
        <v>10395.433603023899</v>
      </c>
      <c r="G3" s="1">
        <v>10682.4672396192</v>
      </c>
      <c r="H3" s="1">
        <v>7955.2657017860101</v>
      </c>
      <c r="I3" s="1">
        <v>4003.1275928303298</v>
      </c>
      <c r="J3" s="1">
        <v>512.52129396426801</v>
      </c>
      <c r="K3" s="1">
        <v>42787.807073512202</v>
      </c>
      <c r="L3" s="1">
        <v>167.32988269421901</v>
      </c>
      <c r="M3" s="1">
        <v>1789.90248006206</v>
      </c>
      <c r="N3" s="1">
        <v>4022.50667294806</v>
      </c>
      <c r="O3" s="1">
        <v>6955.3236919349401</v>
      </c>
      <c r="P3" s="1">
        <v>6680.5873730107396</v>
      </c>
      <c r="Q3" s="1">
        <v>6347.8132830510604</v>
      </c>
      <c r="R3" s="1">
        <v>10767.312487149</v>
      </c>
      <c r="S3" s="1">
        <v>6057.0312026621896</v>
      </c>
      <c r="T3" s="1">
        <v>14</v>
      </c>
      <c r="U3" s="9">
        <f>D3/$C3*100</f>
        <v>20.057357837534408</v>
      </c>
      <c r="V3" s="9">
        <f>E3/$C3*100</f>
        <v>17.377248422538489</v>
      </c>
      <c r="W3" s="9">
        <f>F3/$C3*100</f>
        <v>19.386508528260602</v>
      </c>
      <c r="X3" s="9">
        <f>G3/$C3*100</f>
        <v>19.921799335383238</v>
      </c>
      <c r="Y3" s="9">
        <f>H3/$C3*100</f>
        <v>14.835824291869029</v>
      </c>
      <c r="Z3" s="9">
        <f>I3/$C3*100</f>
        <v>7.465457448118924</v>
      </c>
      <c r="AA3" s="9">
        <f>J3/$C3*100</f>
        <v>0.95580413629530425</v>
      </c>
      <c r="AB3" s="9">
        <f>L3/$K3*100</f>
        <v>0.39106907817625597</v>
      </c>
      <c r="AC3" s="9">
        <f>M3/$K3*100</f>
        <v>4.1832068584092017</v>
      </c>
      <c r="AD3" s="9">
        <f>N3/$K3*100</f>
        <v>9.4010582641852505</v>
      </c>
      <c r="AE3" s="9">
        <f>O3/$K3*100</f>
        <v>16.255387147991126</v>
      </c>
      <c r="AF3" s="9">
        <f>P3/$K3*100</f>
        <v>15.613296941189486</v>
      </c>
      <c r="AG3" s="9">
        <f>Q3/$K3*100</f>
        <v>14.835565824032789</v>
      </c>
      <c r="AH3" s="9">
        <f>R3/$K3*100</f>
        <v>25.164441048941971</v>
      </c>
      <c r="AI3" s="9">
        <f>S3/$K3*100</f>
        <v>14.155974837074078</v>
      </c>
    </row>
    <row r="4" spans="1:35" x14ac:dyDescent="0.25">
      <c r="A4" t="s">
        <v>20</v>
      </c>
      <c r="B4" t="s">
        <v>49</v>
      </c>
      <c r="C4" s="1">
        <v>35943</v>
      </c>
      <c r="D4" s="1">
        <v>7076.8292715039397</v>
      </c>
      <c r="E4" s="1">
        <v>5210.7211385024402</v>
      </c>
      <c r="F4" s="1">
        <v>6728.6677962044396</v>
      </c>
      <c r="G4" s="1">
        <v>7543.9687487924002</v>
      </c>
      <c r="H4" s="1">
        <v>5945.1041579488801</v>
      </c>
      <c r="I4" s="1">
        <v>2942.99289698752</v>
      </c>
      <c r="J4" s="1">
        <v>494.71599006037798</v>
      </c>
      <c r="K4" s="1">
        <v>28905.145044752699</v>
      </c>
      <c r="L4" s="1">
        <v>271.24742701301602</v>
      </c>
      <c r="M4" s="1">
        <v>1299.45995844705</v>
      </c>
      <c r="N4" s="1">
        <v>1882.50282111872</v>
      </c>
      <c r="O4" s="1">
        <v>4557.5047921671903</v>
      </c>
      <c r="P4" s="1">
        <v>4839.1574850036704</v>
      </c>
      <c r="Q4" s="1">
        <v>4476.9555384477699</v>
      </c>
      <c r="R4" s="1">
        <v>7897.0842851500402</v>
      </c>
      <c r="S4" s="1">
        <v>3681.2327374052802</v>
      </c>
      <c r="T4" s="1">
        <v>23</v>
      </c>
      <c r="U4" s="9">
        <f>D4/$C4*100</f>
        <v>19.689033390379045</v>
      </c>
      <c r="V4" s="9">
        <f>E4/$C4*100</f>
        <v>14.497179251877807</v>
      </c>
      <c r="W4" s="9">
        <f>F4/$C4*100</f>
        <v>18.720384487116934</v>
      </c>
      <c r="X4" s="9">
        <f>G4/$C4*100</f>
        <v>20.988700856334752</v>
      </c>
      <c r="Y4" s="9">
        <f>H4/$C4*100</f>
        <v>16.540367131148987</v>
      </c>
      <c r="Z4" s="9">
        <f>I4/$C4*100</f>
        <v>8.1879445148916901</v>
      </c>
      <c r="AA4" s="9">
        <f>J4/$C4*100</f>
        <v>1.3763903682507803</v>
      </c>
      <c r="AB4" s="9">
        <f>L4/$K4*100</f>
        <v>0.93840534822798605</v>
      </c>
      <c r="AC4" s="9">
        <f>M4/$K4*100</f>
        <v>4.4956008919351458</v>
      </c>
      <c r="AD4" s="9">
        <f>N4/$K4*100</f>
        <v>6.5126911427156484</v>
      </c>
      <c r="AE4" s="9">
        <f>O4/$K4*100</f>
        <v>15.767105769962356</v>
      </c>
      <c r="AF4" s="9">
        <f>P4/$K4*100</f>
        <v>16.741509089511204</v>
      </c>
      <c r="AG4" s="9">
        <f>Q4/$K4*100</f>
        <v>15.488438240030542</v>
      </c>
      <c r="AH4" s="9">
        <f>R4/$K4*100</f>
        <v>27.320687278764023</v>
      </c>
      <c r="AI4" s="9">
        <f>S4/$K4*100</f>
        <v>12.735562238853229</v>
      </c>
    </row>
    <row r="5" spans="1:35" x14ac:dyDescent="0.25">
      <c r="A5" t="s">
        <v>21</v>
      </c>
      <c r="B5" t="s">
        <v>50</v>
      </c>
      <c r="C5" s="1">
        <v>55050</v>
      </c>
      <c r="D5" s="1">
        <v>12250.9328970964</v>
      </c>
      <c r="E5" s="1">
        <v>8670.3240985483899</v>
      </c>
      <c r="F5" s="1">
        <v>11798.006688912699</v>
      </c>
      <c r="G5" s="1">
        <v>10843.293604996101</v>
      </c>
      <c r="H5" s="1">
        <v>7924.2165947272997</v>
      </c>
      <c r="I5" s="1">
        <v>3212.38087336026</v>
      </c>
      <c r="J5" s="1">
        <v>350.84524235879201</v>
      </c>
      <c r="K5" s="1">
        <v>42868.545506647002</v>
      </c>
      <c r="L5" s="1">
        <v>140.59101974969499</v>
      </c>
      <c r="M5" s="1">
        <v>1918.9008561247399</v>
      </c>
      <c r="N5" s="1">
        <v>3398.57145350579</v>
      </c>
      <c r="O5" s="1">
        <v>7682.7867731002198</v>
      </c>
      <c r="P5" s="1">
        <v>6982.3104109023898</v>
      </c>
      <c r="Q5" s="1">
        <v>6760.99603954126</v>
      </c>
      <c r="R5" s="1">
        <v>10092.173822720801</v>
      </c>
      <c r="S5" s="1">
        <v>5892.2151310021</v>
      </c>
      <c r="T5" s="1">
        <v>24</v>
      </c>
      <c r="U5" s="9">
        <f>D5/$C5*100</f>
        <v>22.25419236529773</v>
      </c>
      <c r="V5" s="9">
        <f>E5/$C5*100</f>
        <v>15.749907535964377</v>
      </c>
      <c r="W5" s="9">
        <f>F5/$C5*100</f>
        <v>21.431438126998543</v>
      </c>
      <c r="X5" s="9">
        <f>G5/$C5*100</f>
        <v>19.697172761119166</v>
      </c>
      <c r="Y5" s="9">
        <f>H5/$C5*100</f>
        <v>14.394580553546414</v>
      </c>
      <c r="Z5" s="9">
        <f>I5/$C5*100</f>
        <v>5.8353875992011988</v>
      </c>
      <c r="AA5" s="9">
        <f>J5/$C5*100</f>
        <v>0.63732105787246507</v>
      </c>
      <c r="AB5" s="9">
        <f>L5/$K5*100</f>
        <v>0.32795845552514857</v>
      </c>
      <c r="AC5" s="9">
        <f>M5/$K5*100</f>
        <v>4.4762443732251276</v>
      </c>
      <c r="AD5" s="9">
        <f>N5/$K5*100</f>
        <v>7.9278907491247237</v>
      </c>
      <c r="AE5" s="9">
        <f>O5/$K5*100</f>
        <v>17.921734181321739</v>
      </c>
      <c r="AF5" s="9">
        <f>P5/$K5*100</f>
        <v>16.287724083896769</v>
      </c>
      <c r="AG5" s="9">
        <f>Q5/$K5*100</f>
        <v>15.771461241886387</v>
      </c>
      <c r="AH5" s="9">
        <f>R5/$K5*100</f>
        <v>23.542141921180772</v>
      </c>
      <c r="AI5" s="9">
        <f>S5/$K5*100</f>
        <v>13.744844993839317</v>
      </c>
    </row>
    <row r="6" spans="1:35" x14ac:dyDescent="0.25">
      <c r="A6" t="s">
        <v>22</v>
      </c>
      <c r="B6" t="s">
        <v>51</v>
      </c>
      <c r="C6" s="1">
        <v>47709</v>
      </c>
      <c r="D6" s="1">
        <v>9947.6753266134292</v>
      </c>
      <c r="E6" s="1">
        <v>8525.7398621731008</v>
      </c>
      <c r="F6" s="1">
        <v>8722.8937806659596</v>
      </c>
      <c r="G6" s="1">
        <v>8936.4343408015193</v>
      </c>
      <c r="H6" s="1">
        <v>6920.7301371142103</v>
      </c>
      <c r="I6" s="1">
        <v>4145.8519292739402</v>
      </c>
      <c r="J6" s="1">
        <v>509.67462335784597</v>
      </c>
      <c r="K6" s="1">
        <v>37755.204329647502</v>
      </c>
      <c r="L6" s="1">
        <v>3.82962709644702</v>
      </c>
      <c r="M6" s="1">
        <v>1097.8316993630599</v>
      </c>
      <c r="N6" s="1">
        <v>3006.9986765559902</v>
      </c>
      <c r="O6" s="1">
        <v>5285.2232277968596</v>
      </c>
      <c r="P6" s="1">
        <v>6890.4271692987304</v>
      </c>
      <c r="Q6" s="1">
        <v>4660.2807673770803</v>
      </c>
      <c r="R6" s="1">
        <v>9745.6349464776704</v>
      </c>
      <c r="S6" s="1">
        <v>7064.97821568167</v>
      </c>
      <c r="T6" s="1">
        <v>3</v>
      </c>
      <c r="U6" s="9">
        <f>D6/$C6*100</f>
        <v>20.850731154736906</v>
      </c>
      <c r="V6" s="9">
        <f>E6/$C6*100</f>
        <v>17.870296720059319</v>
      </c>
      <c r="W6" s="9">
        <f>F6/$C6*100</f>
        <v>18.28353933359735</v>
      </c>
      <c r="X6" s="9">
        <f>G6/$C6*100</f>
        <v>18.731129012977675</v>
      </c>
      <c r="Y6" s="9">
        <f>H6/$C6*100</f>
        <v>14.506131206091535</v>
      </c>
      <c r="Z6" s="9">
        <f>I6/$C6*100</f>
        <v>8.6898738797164885</v>
      </c>
      <c r="AA6" s="9">
        <f>J6/$C6*100</f>
        <v>1.0682986928207381</v>
      </c>
      <c r="AB6" s="9">
        <f>L6/$K6*100</f>
        <v>1.0143309152851762E-2</v>
      </c>
      <c r="AC6" s="9">
        <f>M6/$K6*100</f>
        <v>2.9077625690426498</v>
      </c>
      <c r="AD6" s="9">
        <f>N6/$K6*100</f>
        <v>7.9644614032580563</v>
      </c>
      <c r="AE6" s="9">
        <f>O6/$K6*100</f>
        <v>13.998661433932716</v>
      </c>
      <c r="AF6" s="9">
        <f>P6/$K6*100</f>
        <v>18.250271165631016</v>
      </c>
      <c r="AG6" s="9">
        <f>Q6/$K6*100</f>
        <v>12.343412915176748</v>
      </c>
      <c r="AH6" s="9">
        <f>R6/$K6*100</f>
        <v>25.812692897611605</v>
      </c>
      <c r="AI6" s="9">
        <f>S6/$K6*100</f>
        <v>18.712594306194376</v>
      </c>
    </row>
    <row r="7" spans="1:35" x14ac:dyDescent="0.25">
      <c r="A7" t="s">
        <v>23</v>
      </c>
      <c r="B7" t="s">
        <v>52</v>
      </c>
      <c r="C7" s="1">
        <v>27630</v>
      </c>
      <c r="D7" s="1">
        <v>4797.7856837057398</v>
      </c>
      <c r="E7" s="1">
        <v>4180.8223464689499</v>
      </c>
      <c r="F7" s="1">
        <v>4862.7596325332397</v>
      </c>
      <c r="G7" s="1">
        <v>5817.15491727066</v>
      </c>
      <c r="H7" s="1">
        <v>5238.20382003533</v>
      </c>
      <c r="I7" s="1">
        <v>2404.3298127134899</v>
      </c>
      <c r="J7" s="1">
        <v>328.94378727258498</v>
      </c>
      <c r="K7" s="1">
        <v>22822.174810568202</v>
      </c>
      <c r="L7" s="1">
        <v>5.1208346512698499</v>
      </c>
      <c r="M7" s="1">
        <v>821.72023124523696</v>
      </c>
      <c r="N7" s="1">
        <v>3428.9385374008698</v>
      </c>
      <c r="O7" s="1">
        <v>3902.9036587410401</v>
      </c>
      <c r="P7" s="1">
        <v>2978.2921175197998</v>
      </c>
      <c r="Q7" s="1">
        <v>1746.9466117823199</v>
      </c>
      <c r="R7" s="1">
        <v>6709.1890285177897</v>
      </c>
      <c r="S7" s="1">
        <v>3229.0637907098098</v>
      </c>
      <c r="T7" s="1">
        <v>3</v>
      </c>
      <c r="U7" s="9">
        <f>D7/$C7*100</f>
        <v>17.364407107150708</v>
      </c>
      <c r="V7" s="9">
        <f>E7/$C7*100</f>
        <v>15.131459813496019</v>
      </c>
      <c r="W7" s="9">
        <f>F7/$C7*100</f>
        <v>17.599564359512268</v>
      </c>
      <c r="X7" s="9">
        <f>G7/$C7*100</f>
        <v>21.0537637251924</v>
      </c>
      <c r="Y7" s="9">
        <f>H7/$C7*100</f>
        <v>18.958392399693558</v>
      </c>
      <c r="Z7" s="9">
        <f>I7/$C7*100</f>
        <v>8.7018813344679327</v>
      </c>
      <c r="AA7" s="9">
        <f>J7/$C7*100</f>
        <v>1.1905312604870972</v>
      </c>
      <c r="AB7" s="9">
        <f>L7/$K7*100</f>
        <v>2.2437978386260361E-2</v>
      </c>
      <c r="AC7" s="9">
        <f>M7/$K7*100</f>
        <v>3.6005342964278988</v>
      </c>
      <c r="AD7" s="9">
        <f>N7/$K7*100</f>
        <v>15.024591503054479</v>
      </c>
      <c r="AE7" s="9">
        <f>O7/$K7*100</f>
        <v>17.101366066715663</v>
      </c>
      <c r="AF7" s="9">
        <f>P7/$K7*100</f>
        <v>13.049992571876412</v>
      </c>
      <c r="AG7" s="9">
        <f>Q7/$K7*100</f>
        <v>7.6546018347618912</v>
      </c>
      <c r="AH7" s="9">
        <f>R7/$K7*100</f>
        <v>29.397676094440321</v>
      </c>
      <c r="AI7" s="9">
        <f>S7/$K7*100</f>
        <v>14.148799654336782</v>
      </c>
    </row>
    <row r="8" spans="1:35" x14ac:dyDescent="0.25">
      <c r="A8" t="s">
        <v>24</v>
      </c>
      <c r="B8" t="s">
        <v>53</v>
      </c>
      <c r="C8" s="1">
        <v>26815</v>
      </c>
      <c r="D8" s="1">
        <v>4928.67464753884</v>
      </c>
      <c r="E8" s="1">
        <v>3930.7608189812299</v>
      </c>
      <c r="F8" s="1">
        <v>5004.7034859853202</v>
      </c>
      <c r="G8" s="1">
        <v>6002.1714288350004</v>
      </c>
      <c r="H8" s="1">
        <v>4737.9491747685397</v>
      </c>
      <c r="I8" s="1">
        <v>1972.3130535176899</v>
      </c>
      <c r="J8" s="1">
        <v>238.427390373375</v>
      </c>
      <c r="K8" s="1">
        <v>21749.213507091699</v>
      </c>
      <c r="L8" s="1">
        <v>142.789662073112</v>
      </c>
      <c r="M8" s="1">
        <v>1036.20664799475</v>
      </c>
      <c r="N8" s="1">
        <v>2828.4069258499499</v>
      </c>
      <c r="O8" s="1">
        <v>3781.5604386974301</v>
      </c>
      <c r="P8" s="1">
        <v>3566.51272426469</v>
      </c>
      <c r="Q8" s="1">
        <v>2020.99296006191</v>
      </c>
      <c r="R8" s="1">
        <v>5862.1439528767096</v>
      </c>
      <c r="S8" s="1">
        <v>2510.6001952731599</v>
      </c>
      <c r="T8" s="1">
        <v>9</v>
      </c>
      <c r="U8" s="9">
        <f>D8/$C8*100</f>
        <v>18.380289567551149</v>
      </c>
      <c r="V8" s="9">
        <f>E8/$C8*100</f>
        <v>14.658813421522392</v>
      </c>
      <c r="W8" s="9">
        <f>F8/$C8*100</f>
        <v>18.663820570521423</v>
      </c>
      <c r="X8" s="9">
        <f>G8/$C8*100</f>
        <v>22.383633894592581</v>
      </c>
      <c r="Y8" s="9">
        <f>H8/$C8*100</f>
        <v>17.669025451309118</v>
      </c>
      <c r="Z8" s="9">
        <f>I8/$C8*100</f>
        <v>7.3552603151881026</v>
      </c>
      <c r="AA8" s="9">
        <f>J8/$C8*100</f>
        <v>0.88915677931521542</v>
      </c>
      <c r="AB8" s="9">
        <f>L8/$K8*100</f>
        <v>0.65652793387932407</v>
      </c>
      <c r="AC8" s="9">
        <f>M8/$K8*100</f>
        <v>4.7643407779176812</v>
      </c>
      <c r="AD8" s="9">
        <f>N8/$K8*100</f>
        <v>13.004640029524287</v>
      </c>
      <c r="AE8" s="9">
        <f>O8/$K8*100</f>
        <v>17.387113503963665</v>
      </c>
      <c r="AF8" s="9">
        <f>P8/$K8*100</f>
        <v>16.398352625954811</v>
      </c>
      <c r="AG8" s="9">
        <f>Q8/$K8*100</f>
        <v>9.2922576690091852</v>
      </c>
      <c r="AH8" s="9">
        <f>R8/$K8*100</f>
        <v>26.953360639754898</v>
      </c>
      <c r="AI8" s="9">
        <f>S8/$K8*100</f>
        <v>11.543406819996209</v>
      </c>
    </row>
    <row r="9" spans="1:35" x14ac:dyDescent="0.25">
      <c r="A9" t="s">
        <v>25</v>
      </c>
      <c r="B9" t="s">
        <v>54</v>
      </c>
      <c r="C9" s="1">
        <v>36057</v>
      </c>
      <c r="D9" s="1">
        <v>7656.0326364023604</v>
      </c>
      <c r="E9" s="1">
        <v>4910.73363463854</v>
      </c>
      <c r="F9" s="1">
        <v>7316.3770432135298</v>
      </c>
      <c r="G9" s="1">
        <v>7708.8019587974104</v>
      </c>
      <c r="H9" s="1">
        <v>5893.6250260979896</v>
      </c>
      <c r="I9" s="1">
        <v>2290.4978227819602</v>
      </c>
      <c r="J9" s="1">
        <v>280.93187806820998</v>
      </c>
      <c r="K9" s="1">
        <v>28519.2489226828</v>
      </c>
      <c r="L9" s="1">
        <v>349.055830542146</v>
      </c>
      <c r="M9" s="1">
        <v>1329.13625573279</v>
      </c>
      <c r="N9" s="1">
        <v>2345.6911883494899</v>
      </c>
      <c r="O9" s="1">
        <v>4588.9093219784399</v>
      </c>
      <c r="P9" s="1">
        <v>4533.2567357390899</v>
      </c>
      <c r="Q9" s="1">
        <v>4414.0518616550198</v>
      </c>
      <c r="R9" s="1">
        <v>7576.2614913725001</v>
      </c>
      <c r="S9" s="1">
        <v>3382.8862373133002</v>
      </c>
      <c r="T9" s="1">
        <v>30</v>
      </c>
      <c r="U9" s="9">
        <f>D9/$C9*100</f>
        <v>21.233138187875753</v>
      </c>
      <c r="V9" s="9">
        <f>E9/$C9*100</f>
        <v>13.619362771829438</v>
      </c>
      <c r="W9" s="9">
        <f>F9/$C9*100</f>
        <v>20.29114192310378</v>
      </c>
      <c r="X9" s="9">
        <f>G9/$C9*100</f>
        <v>21.379487918566188</v>
      </c>
      <c r="Y9" s="9">
        <f>H9/$C9*100</f>
        <v>16.345300568816011</v>
      </c>
      <c r="Z9" s="9">
        <f>I9/$C9*100</f>
        <v>6.3524359286184664</v>
      </c>
      <c r="AA9" s="9">
        <f>J9/$C9*100</f>
        <v>0.77913270119036526</v>
      </c>
      <c r="AB9" s="9">
        <f>L9/$K9*100</f>
        <v>1.2239306564084311</v>
      </c>
      <c r="AC9" s="9">
        <f>M9/$K9*100</f>
        <v>4.660488287528711</v>
      </c>
      <c r="AD9" s="9">
        <f>N9/$K9*100</f>
        <v>8.2249402665153752</v>
      </c>
      <c r="AE9" s="9">
        <f>O9/$K9*100</f>
        <v>16.090568634606111</v>
      </c>
      <c r="AF9" s="9">
        <f>P9/$K9*100</f>
        <v>15.895428200192052</v>
      </c>
      <c r="AG9" s="9">
        <f>Q9/$K9*100</f>
        <v>15.477447788410378</v>
      </c>
      <c r="AH9" s="9">
        <f>R9/$K9*100</f>
        <v>26.565431340468145</v>
      </c>
      <c r="AI9" s="9">
        <f>S9/$K9*100</f>
        <v>11.861764825870711</v>
      </c>
    </row>
    <row r="10" spans="1:35" x14ac:dyDescent="0.25">
      <c r="A10" t="s">
        <v>26</v>
      </c>
      <c r="B10" t="s">
        <v>55</v>
      </c>
      <c r="C10" s="1">
        <v>25994</v>
      </c>
      <c r="D10" s="1">
        <v>4880.5559880256797</v>
      </c>
      <c r="E10" s="1">
        <v>4119.5065657028699</v>
      </c>
      <c r="F10" s="1">
        <v>5083.0580641005199</v>
      </c>
      <c r="G10" s="1">
        <v>5358.6227093743701</v>
      </c>
      <c r="H10" s="1">
        <v>4023.7369692121101</v>
      </c>
      <c r="I10" s="1">
        <v>2208.5627189301299</v>
      </c>
      <c r="J10" s="1">
        <v>319.95698465433799</v>
      </c>
      <c r="K10" s="1">
        <v>21194.232167711802</v>
      </c>
      <c r="L10" s="1">
        <v>23.851921275254</v>
      </c>
      <c r="M10" s="1">
        <v>703.43157336329102</v>
      </c>
      <c r="N10" s="1">
        <v>3187.2725696008602</v>
      </c>
      <c r="O10" s="1">
        <v>3560.06303407205</v>
      </c>
      <c r="P10" s="1">
        <v>3036.87535078052</v>
      </c>
      <c r="Q10" s="1">
        <v>1878.4046512919499</v>
      </c>
      <c r="R10" s="1">
        <v>5608.2074698077704</v>
      </c>
      <c r="S10" s="1">
        <v>3196.1255975201502</v>
      </c>
      <c r="T10" s="1">
        <v>7</v>
      </c>
      <c r="U10" s="9">
        <f>D10/$C10*100</f>
        <v>18.775702039030854</v>
      </c>
      <c r="V10" s="9">
        <f>E10/$C10*100</f>
        <v>15.847913232680119</v>
      </c>
      <c r="W10" s="9">
        <f>F10/$C10*100</f>
        <v>19.554735954837732</v>
      </c>
      <c r="X10" s="9">
        <f>G10/$C10*100</f>
        <v>20.614844615581944</v>
      </c>
      <c r="Y10" s="9">
        <f>H10/$C10*100</f>
        <v>15.479483608571631</v>
      </c>
      <c r="Z10" s="9">
        <f>I10/$C10*100</f>
        <v>8.4964327111261433</v>
      </c>
      <c r="AA10" s="9">
        <f>J10/$C10*100</f>
        <v>1.2308878381716473</v>
      </c>
      <c r="AB10" s="9">
        <f>L10/$K10*100</f>
        <v>0.11253968101562573</v>
      </c>
      <c r="AC10" s="9">
        <f>M10/$K10*100</f>
        <v>3.318976445086455</v>
      </c>
      <c r="AD10" s="9">
        <f>N10/$K10*100</f>
        <v>15.038396033315552</v>
      </c>
      <c r="AE10" s="9">
        <f>O10/$K10*100</f>
        <v>16.797320166642329</v>
      </c>
      <c r="AF10" s="9">
        <f>P10/$K10*100</f>
        <v>14.328782126898778</v>
      </c>
      <c r="AG10" s="9">
        <f>Q10/$K10*100</f>
        <v>8.8628105818034388</v>
      </c>
      <c r="AH10" s="9">
        <f>R10/$K10*100</f>
        <v>26.461008001750368</v>
      </c>
      <c r="AI10" s="9">
        <f>S10/$K10*100</f>
        <v>15.080166963487663</v>
      </c>
    </row>
    <row r="11" spans="1:35" x14ac:dyDescent="0.25">
      <c r="A11" t="s">
        <v>27</v>
      </c>
      <c r="B11" t="s">
        <v>56</v>
      </c>
      <c r="C11" s="1">
        <v>43510</v>
      </c>
      <c r="D11" s="1">
        <v>8757.9464051313607</v>
      </c>
      <c r="E11" s="1">
        <v>6400.0283510925001</v>
      </c>
      <c r="F11" s="1">
        <v>8579.3550778028493</v>
      </c>
      <c r="G11" s="1">
        <v>9710.4292325562892</v>
      </c>
      <c r="H11" s="1">
        <v>6517.8242338789596</v>
      </c>
      <c r="I11" s="1">
        <v>3129.3303103575499</v>
      </c>
      <c r="J11" s="1">
        <v>415.08638918049201</v>
      </c>
      <c r="K11" s="1">
        <v>34618.9927741469</v>
      </c>
      <c r="L11" s="1">
        <v>187.00272364199799</v>
      </c>
      <c r="M11" s="1">
        <v>1484.87750564934</v>
      </c>
      <c r="N11" s="1">
        <v>4150.72152146794</v>
      </c>
      <c r="O11" s="1">
        <v>6135.7116549720004</v>
      </c>
      <c r="P11" s="1">
        <v>5209.0070422608496</v>
      </c>
      <c r="Q11" s="1">
        <v>4076.80863480787</v>
      </c>
      <c r="R11" s="1">
        <v>8905.7323499758204</v>
      </c>
      <c r="S11" s="1">
        <v>4469.1313413711196</v>
      </c>
      <c r="T11" s="1">
        <v>24</v>
      </c>
      <c r="U11" s="9">
        <f>D11/$C11*100</f>
        <v>20.128582866309724</v>
      </c>
      <c r="V11" s="9">
        <f>E11/$C11*100</f>
        <v>14.709327398511837</v>
      </c>
      <c r="W11" s="9">
        <f>F11/$C11*100</f>
        <v>19.718122449558376</v>
      </c>
      <c r="X11" s="9">
        <f>G11/$C11*100</f>
        <v>22.317695317297837</v>
      </c>
      <c r="Y11" s="9">
        <f>H11/$C11*100</f>
        <v>14.980060293907055</v>
      </c>
      <c r="Z11" s="9">
        <f>I11/$C11*100</f>
        <v>7.1922094009596647</v>
      </c>
      <c r="AA11" s="9">
        <f>J11/$C11*100</f>
        <v>0.95400227345550903</v>
      </c>
      <c r="AB11" s="9">
        <f>L11/$K11*100</f>
        <v>0.54017378513002168</v>
      </c>
      <c r="AC11" s="9">
        <f>M11/$K11*100</f>
        <v>4.2891990397774684</v>
      </c>
      <c r="AD11" s="9">
        <f>N11/$K11*100</f>
        <v>11.989723527045117</v>
      </c>
      <c r="AE11" s="9">
        <f>O11/$K11*100</f>
        <v>17.723541799731635</v>
      </c>
      <c r="AF11" s="9">
        <f>P11/$K11*100</f>
        <v>15.046674165953439</v>
      </c>
      <c r="AG11" s="9">
        <f>Q11/$K11*100</f>
        <v>11.776219664751158</v>
      </c>
      <c r="AH11" s="9">
        <f>R11/$K11*100</f>
        <v>25.724989771009536</v>
      </c>
      <c r="AI11" s="9">
        <f>S11/$K11*100</f>
        <v>12.909478246601733</v>
      </c>
    </row>
    <row r="12" spans="1:35" x14ac:dyDescent="0.25">
      <c r="A12" t="s">
        <v>28</v>
      </c>
      <c r="B12" t="s">
        <v>57</v>
      </c>
      <c r="C12" s="1">
        <v>51916</v>
      </c>
      <c r="D12" s="1">
        <v>12884.9708228202</v>
      </c>
      <c r="E12" s="1">
        <v>9585.8795959382405</v>
      </c>
      <c r="F12" s="1">
        <v>11061.276427353499</v>
      </c>
      <c r="G12" s="1">
        <v>10199.402260074499</v>
      </c>
      <c r="H12" s="1">
        <v>5999.5384865695496</v>
      </c>
      <c r="I12" s="1">
        <v>1879.72776418013</v>
      </c>
      <c r="J12" s="1">
        <v>305.20464306388698</v>
      </c>
      <c r="K12" s="1">
        <v>39030.606895424004</v>
      </c>
      <c r="L12" s="1">
        <v>105.19641078484401</v>
      </c>
      <c r="M12" s="1">
        <v>1069.9061626554901</v>
      </c>
      <c r="N12" s="1">
        <v>3675.5850722372302</v>
      </c>
      <c r="O12" s="1">
        <v>6408.9518269179998</v>
      </c>
      <c r="P12" s="1">
        <v>7000.22503858038</v>
      </c>
      <c r="Q12" s="1">
        <v>7094.47069810418</v>
      </c>
      <c r="R12" s="1">
        <v>6754.3455538582302</v>
      </c>
      <c r="S12" s="1">
        <v>6921.9261322856901</v>
      </c>
      <c r="T12" s="1">
        <v>13</v>
      </c>
      <c r="U12" s="9">
        <f>D12/$C12*100</f>
        <v>24.81888208417482</v>
      </c>
      <c r="V12" s="9">
        <f>E12/$C12*100</f>
        <v>18.464210640146085</v>
      </c>
      <c r="W12" s="9">
        <f>F12/$C12*100</f>
        <v>21.306102988199203</v>
      </c>
      <c r="X12" s="9">
        <f>G12/$C12*100</f>
        <v>19.645970914697781</v>
      </c>
      <c r="Y12" s="9">
        <f>H12/$C12*100</f>
        <v>11.556241787829475</v>
      </c>
      <c r="Z12" s="9">
        <f>I12/$C12*100</f>
        <v>3.6207099240699017</v>
      </c>
      <c r="AA12" s="9">
        <f>J12/$C12*100</f>
        <v>0.58788166088274707</v>
      </c>
      <c r="AB12" s="9">
        <f>L12/$K12*100</f>
        <v>0.26952286718651397</v>
      </c>
      <c r="AC12" s="9">
        <f>M12/$K12*100</f>
        <v>2.741197864337916</v>
      </c>
      <c r="AD12" s="9">
        <f>N12/$K12*100</f>
        <v>9.4171865738223008</v>
      </c>
      <c r="AE12" s="9">
        <f>O12/$K12*100</f>
        <v>16.420323271143893</v>
      </c>
      <c r="AF12" s="9">
        <f>P12/$K12*100</f>
        <v>17.935219550483328</v>
      </c>
      <c r="AG12" s="9">
        <f>Q12/$K12*100</f>
        <v>18.176685587064096</v>
      </c>
      <c r="AH12" s="9">
        <f>R12/$K12*100</f>
        <v>17.305253725506681</v>
      </c>
      <c r="AI12" s="9">
        <f>S12/$K12*100</f>
        <v>17.734610560455376</v>
      </c>
    </row>
    <row r="13" spans="1:35" x14ac:dyDescent="0.25">
      <c r="A13" t="s">
        <v>29</v>
      </c>
      <c r="B13" t="s">
        <v>58</v>
      </c>
      <c r="C13" s="1">
        <v>29365</v>
      </c>
      <c r="D13" s="1">
        <v>5403.8969816613198</v>
      </c>
      <c r="E13" s="1">
        <v>3677.56050377369</v>
      </c>
      <c r="F13" s="1">
        <v>5347.9267195243901</v>
      </c>
      <c r="G13" s="1">
        <v>6213.5659994358102</v>
      </c>
      <c r="H13" s="1">
        <v>5633.3433068672803</v>
      </c>
      <c r="I13" s="1">
        <v>2664.37710884336</v>
      </c>
      <c r="J13" s="1">
        <v>424.32937989415501</v>
      </c>
      <c r="K13" s="1">
        <v>23804.743251544001</v>
      </c>
      <c r="L13" s="1">
        <v>391.54543509430403</v>
      </c>
      <c r="M13" s="1">
        <v>1099.7659242868499</v>
      </c>
      <c r="N13" s="1">
        <v>1564.68569296332</v>
      </c>
      <c r="O13" s="1">
        <v>3351.5897852653402</v>
      </c>
      <c r="P13" s="1">
        <v>3647.5069104322101</v>
      </c>
      <c r="Q13" s="1">
        <v>2905.08085445714</v>
      </c>
      <c r="R13" s="1">
        <v>7713.9346321270496</v>
      </c>
      <c r="S13" s="1">
        <v>3130.6340169177802</v>
      </c>
      <c r="T13" s="1">
        <v>70</v>
      </c>
      <c r="U13" s="9">
        <f>D13/$C13*100</f>
        <v>18.402509728116193</v>
      </c>
      <c r="V13" s="9">
        <f>E13/$C13*100</f>
        <v>12.523618265873285</v>
      </c>
      <c r="W13" s="9">
        <f>F13/$C13*100</f>
        <v>18.211907779752735</v>
      </c>
      <c r="X13" s="9">
        <f>G13/$C13*100</f>
        <v>21.159768429885272</v>
      </c>
      <c r="Y13" s="9">
        <f>H13/$C13*100</f>
        <v>19.183869596006403</v>
      </c>
      <c r="Z13" s="9">
        <f>I13/$C13*100</f>
        <v>9.0733087309496341</v>
      </c>
      <c r="AA13" s="9">
        <f>J13/$C13*100</f>
        <v>1.4450174694164992</v>
      </c>
      <c r="AB13" s="9">
        <f>L13/$K13*100</f>
        <v>1.6448210802227743</v>
      </c>
      <c r="AC13" s="9">
        <f>M13/$K13*100</f>
        <v>4.6199444903297495</v>
      </c>
      <c r="AD13" s="9">
        <f>N13/$K13*100</f>
        <v>6.5729996598969107</v>
      </c>
      <c r="AE13" s="9">
        <f>O13/$K13*100</f>
        <v>14.079504029298667</v>
      </c>
      <c r="AF13" s="9">
        <f>P13/$K13*100</f>
        <v>15.322605549192927</v>
      </c>
      <c r="AG13" s="9">
        <f>Q13/$K13*100</f>
        <v>12.203789907579504</v>
      </c>
      <c r="AH13" s="9">
        <f>R13/$K13*100</f>
        <v>32.405031848544368</v>
      </c>
      <c r="AI13" s="9">
        <f>S13/$K13*100</f>
        <v>13.15130343493507</v>
      </c>
    </row>
    <row r="14" spans="1:35" x14ac:dyDescent="0.25">
      <c r="A14" t="s">
        <v>30</v>
      </c>
      <c r="B14" t="s">
        <v>59</v>
      </c>
      <c r="C14" s="1">
        <v>44006</v>
      </c>
      <c r="D14" s="1">
        <v>7070.9516738929997</v>
      </c>
      <c r="E14" s="1">
        <v>7857.4894443232897</v>
      </c>
      <c r="F14" s="1">
        <v>7297.16644963417</v>
      </c>
      <c r="G14" s="1">
        <v>8900.9134682610293</v>
      </c>
      <c r="H14" s="1">
        <v>7741.6428761761599</v>
      </c>
      <c r="I14" s="1">
        <v>4362.9896648071499</v>
      </c>
      <c r="J14" s="1">
        <v>774.84642290521003</v>
      </c>
      <c r="K14" s="1">
        <v>36966.218983901199</v>
      </c>
      <c r="L14" s="1">
        <v>43.263258240080198</v>
      </c>
      <c r="M14" s="1">
        <v>1184.10363647175</v>
      </c>
      <c r="N14" s="1">
        <v>7573.4310475156599</v>
      </c>
      <c r="O14" s="1">
        <v>5355.9272647924799</v>
      </c>
      <c r="P14" s="1">
        <v>3990.9317768494002</v>
      </c>
      <c r="Q14" s="1">
        <v>1823.68764811144</v>
      </c>
      <c r="R14" s="1">
        <v>10703.686132470801</v>
      </c>
      <c r="S14" s="1">
        <v>6291.1882194495802</v>
      </c>
      <c r="T14" s="1">
        <v>8</v>
      </c>
      <c r="U14" s="9">
        <f>D14/$C14*100</f>
        <v>16.068153601538427</v>
      </c>
      <c r="V14" s="9">
        <f>E14/$C14*100</f>
        <v>17.855495714955438</v>
      </c>
      <c r="W14" s="9">
        <f>F14/$C14*100</f>
        <v>16.582207993533085</v>
      </c>
      <c r="X14" s="9">
        <f>G14/$C14*100</f>
        <v>20.22659062005415</v>
      </c>
      <c r="Y14" s="9">
        <f>H14/$C14*100</f>
        <v>17.592243958042449</v>
      </c>
      <c r="Z14" s="9">
        <f>I14/$C14*100</f>
        <v>9.9145336199771616</v>
      </c>
      <c r="AA14" s="9">
        <f>J14/$C14*100</f>
        <v>1.7607744918993091</v>
      </c>
      <c r="AB14" s="9">
        <f>L14/$K14*100</f>
        <v>0.11703457759345462</v>
      </c>
      <c r="AC14" s="9">
        <f>M14/$K14*100</f>
        <v>3.203204625789366</v>
      </c>
      <c r="AD14" s="9">
        <f>N14/$K14*100</f>
        <v>20.487437600296346</v>
      </c>
      <c r="AE14" s="9">
        <f>O14/$K14*100</f>
        <v>14.488707290093661</v>
      </c>
      <c r="AF14" s="9">
        <f>P14/$K14*100</f>
        <v>10.796158997455088</v>
      </c>
      <c r="AG14" s="9">
        <f>Q14/$K14*100</f>
        <v>4.9333897223994061</v>
      </c>
      <c r="AH14" s="9">
        <f>R14/$K14*100</f>
        <v>28.955317656729402</v>
      </c>
      <c r="AI14" s="9">
        <f>S14/$K14*100</f>
        <v>17.018749529643255</v>
      </c>
    </row>
    <row r="15" spans="1:35" x14ac:dyDescent="0.25">
      <c r="A15" t="s">
        <v>31</v>
      </c>
      <c r="B15" t="s">
        <v>60</v>
      </c>
      <c r="C15" s="1">
        <v>38418</v>
      </c>
      <c r="D15" s="1">
        <v>8158.00292591589</v>
      </c>
      <c r="E15" s="1">
        <v>5652.3880167120697</v>
      </c>
      <c r="F15" s="1">
        <v>7705.5755279557297</v>
      </c>
      <c r="G15" s="1">
        <v>7863.6249924220901</v>
      </c>
      <c r="H15" s="1">
        <v>6044.49254249974</v>
      </c>
      <c r="I15" s="1">
        <v>2661.3225471383598</v>
      </c>
      <c r="J15" s="1">
        <v>332.59344735611</v>
      </c>
      <c r="K15" s="1">
        <v>30303.527748147499</v>
      </c>
      <c r="L15" s="1">
        <v>261.58307265826397</v>
      </c>
      <c r="M15" s="1">
        <v>1376.6224726550299</v>
      </c>
      <c r="N15" s="1">
        <v>1743.25472818087</v>
      </c>
      <c r="O15" s="1">
        <v>4726.6392176658501</v>
      </c>
      <c r="P15" s="1">
        <v>4922.8915418318902</v>
      </c>
      <c r="Q15" s="1">
        <v>5562.9226990285897</v>
      </c>
      <c r="R15" s="1">
        <v>8098.2990548949401</v>
      </c>
      <c r="S15" s="1">
        <v>3611.3149612321099</v>
      </c>
      <c r="T15" s="1">
        <v>23</v>
      </c>
      <c r="U15" s="9">
        <f>D15/$C15*100</f>
        <v>21.234845452433468</v>
      </c>
      <c r="V15" s="9">
        <f>E15/$C15*100</f>
        <v>14.712863805278955</v>
      </c>
      <c r="W15" s="9">
        <f>F15/$C15*100</f>
        <v>20.057201124357672</v>
      </c>
      <c r="X15" s="9">
        <f>G15/$C15*100</f>
        <v>20.468595430324562</v>
      </c>
      <c r="Y15" s="9">
        <f>H15/$C15*100</f>
        <v>15.733490922223281</v>
      </c>
      <c r="Z15" s="9">
        <f>I15/$C15*100</f>
        <v>6.927280303863709</v>
      </c>
      <c r="AA15" s="9">
        <f>J15/$C15*100</f>
        <v>0.86572296151832473</v>
      </c>
      <c r="AB15" s="9">
        <f>L15/$K15*100</f>
        <v>0.86320996958598306</v>
      </c>
      <c r="AC15" s="9">
        <f>M15/$K15*100</f>
        <v>4.5427795869053069</v>
      </c>
      <c r="AD15" s="9">
        <f>N15/$K15*100</f>
        <v>5.7526461693471909</v>
      </c>
      <c r="AE15" s="9">
        <f>O15/$K15*100</f>
        <v>15.597653372072488</v>
      </c>
      <c r="AF15" s="9">
        <f>P15/$K15*100</f>
        <v>16.245275410658529</v>
      </c>
      <c r="AG15" s="9">
        <f>Q15/$K15*100</f>
        <v>18.35734355835406</v>
      </c>
      <c r="AH15" s="9">
        <f>R15/$K15*100</f>
        <v>26.723948189134521</v>
      </c>
      <c r="AI15" s="9">
        <f>S15/$K15*100</f>
        <v>11.917143743942074</v>
      </c>
    </row>
    <row r="16" spans="1:35" x14ac:dyDescent="0.25">
      <c r="A16" t="s">
        <v>32</v>
      </c>
      <c r="B16" t="s">
        <v>61</v>
      </c>
      <c r="C16" s="1">
        <v>44448</v>
      </c>
      <c r="D16" s="1">
        <v>8727.1950140213903</v>
      </c>
      <c r="E16" s="1">
        <v>6499.0561620295102</v>
      </c>
      <c r="F16" s="1">
        <v>8156.93109372251</v>
      </c>
      <c r="G16" s="1">
        <v>10231.400085110399</v>
      </c>
      <c r="H16" s="1">
        <v>7303.7746529039496</v>
      </c>
      <c r="I16" s="1">
        <v>3162.17092695867</v>
      </c>
      <c r="J16" s="1">
        <v>367.47206525358098</v>
      </c>
      <c r="K16" s="1">
        <v>35809.532588632203</v>
      </c>
      <c r="L16" s="1">
        <v>93.965510027464404</v>
      </c>
      <c r="M16" s="1">
        <v>1331.7747283437</v>
      </c>
      <c r="N16" s="1">
        <v>6953.6208382311797</v>
      </c>
      <c r="O16" s="1">
        <v>6156.5633279909498</v>
      </c>
      <c r="P16" s="1">
        <v>4317.8009270319499</v>
      </c>
      <c r="Q16" s="1">
        <v>2610.07042002042</v>
      </c>
      <c r="R16" s="1">
        <v>9247.9809022854406</v>
      </c>
      <c r="S16" s="1">
        <v>5097.7559347011302</v>
      </c>
      <c r="T16" s="1">
        <v>15</v>
      </c>
      <c r="U16" s="9">
        <f>D16/$C16*100</f>
        <v>19.634618012107161</v>
      </c>
      <c r="V16" s="9">
        <f>E16/$C16*100</f>
        <v>14.621706628036154</v>
      </c>
      <c r="W16" s="9">
        <f>F16/$C16*100</f>
        <v>18.351626830729188</v>
      </c>
      <c r="X16" s="9">
        <f>G16/$C16*100</f>
        <v>23.018808686803453</v>
      </c>
      <c r="Y16" s="9">
        <f>H16/$C16*100</f>
        <v>16.432178394762307</v>
      </c>
      <c r="Z16" s="9">
        <f>I16/$C16*100</f>
        <v>7.1143154404217741</v>
      </c>
      <c r="AA16" s="9">
        <f>J16/$C16*100</f>
        <v>0.82674600713998603</v>
      </c>
      <c r="AB16" s="9">
        <f>L16/$K16*100</f>
        <v>0.26240362058591604</v>
      </c>
      <c r="AC16" s="9">
        <f>M16/$K16*100</f>
        <v>3.7190508562138405</v>
      </c>
      <c r="AD16" s="9">
        <f>N16/$K16*100</f>
        <v>19.418351303581712</v>
      </c>
      <c r="AE16" s="9">
        <f>O16/$K16*100</f>
        <v>17.192526355245867</v>
      </c>
      <c r="AF16" s="9">
        <f>P16/$K16*100</f>
        <v>12.057685802921212</v>
      </c>
      <c r="AG16" s="9">
        <f>Q16/$K16*100</f>
        <v>7.2887586945186529</v>
      </c>
      <c r="AH16" s="9">
        <f>R16/$K16*100</f>
        <v>25.825472252104259</v>
      </c>
      <c r="AI16" s="9">
        <f>S16/$K16*100</f>
        <v>14.235751114828629</v>
      </c>
    </row>
    <row r="17" spans="1:35" x14ac:dyDescent="0.25">
      <c r="A17" t="s">
        <v>33</v>
      </c>
      <c r="B17" t="s">
        <v>62</v>
      </c>
      <c r="C17" s="1">
        <v>32951</v>
      </c>
      <c r="D17" s="1">
        <v>6116.9524069178597</v>
      </c>
      <c r="E17" s="1">
        <v>4788.7178382471702</v>
      </c>
      <c r="F17" s="1">
        <v>6278.91144888893</v>
      </c>
      <c r="G17" s="1">
        <v>7304.7682927686601</v>
      </c>
      <c r="H17" s="1">
        <v>5601.0058141343297</v>
      </c>
      <c r="I17" s="1">
        <v>2505.4821058103198</v>
      </c>
      <c r="J17" s="1">
        <v>355.162093232703</v>
      </c>
      <c r="K17" s="1">
        <v>26614.756822077899</v>
      </c>
      <c r="L17" s="1">
        <v>124.84248812173399</v>
      </c>
      <c r="M17" s="1">
        <v>1497.8069942326599</v>
      </c>
      <c r="N17" s="1">
        <v>2842.8031027811198</v>
      </c>
      <c r="O17" s="1">
        <v>4556.2747477708799</v>
      </c>
      <c r="P17" s="1">
        <v>4228.3042039376996</v>
      </c>
      <c r="Q17" s="1">
        <v>2680.92346600886</v>
      </c>
      <c r="R17" s="1">
        <v>7514.6603038448502</v>
      </c>
      <c r="S17" s="1">
        <v>3169.1415153801299</v>
      </c>
      <c r="T17" s="1">
        <v>30</v>
      </c>
      <c r="U17" s="9">
        <f>D17/$C17*100</f>
        <v>18.563783821182543</v>
      </c>
      <c r="V17" s="9">
        <f>E17/$C17*100</f>
        <v>14.532845249756216</v>
      </c>
      <c r="W17" s="9">
        <f>F17/$C17*100</f>
        <v>19.055298621859517</v>
      </c>
      <c r="X17" s="9">
        <f>G17/$C17*100</f>
        <v>22.168578473395829</v>
      </c>
      <c r="Y17" s="9">
        <f>H17/$C17*100</f>
        <v>16.997984322583015</v>
      </c>
      <c r="Z17" s="9">
        <f>I17/$C17*100</f>
        <v>7.6036603010843971</v>
      </c>
      <c r="AA17" s="9">
        <f>J17/$C17*100</f>
        <v>1.0778492101383965</v>
      </c>
      <c r="AB17" s="9">
        <f>L17/$K17*100</f>
        <v>0.46907243585322805</v>
      </c>
      <c r="AC17" s="9">
        <f>M17/$K17*100</f>
        <v>5.6277312779734849</v>
      </c>
      <c r="AD17" s="9">
        <f>N17/$K17*100</f>
        <v>10.681304066708257</v>
      </c>
      <c r="AE17" s="9">
        <f>O17/$K17*100</f>
        <v>17.119355169126649</v>
      </c>
      <c r="AF17" s="9">
        <f>P17/$K17*100</f>
        <v>15.88706683365286</v>
      </c>
      <c r="AG17" s="9">
        <f>Q17/$K17*100</f>
        <v>10.073071431503509</v>
      </c>
      <c r="AH17" s="9">
        <f>R17/$K17*100</f>
        <v>28.234938812633331</v>
      </c>
      <c r="AI17" s="9">
        <f>S17/$K17*100</f>
        <v>11.907459972548812</v>
      </c>
    </row>
    <row r="18" spans="1:35" x14ac:dyDescent="0.25">
      <c r="A18" t="s">
        <v>34</v>
      </c>
      <c r="B18" t="s">
        <v>63</v>
      </c>
      <c r="C18" s="1">
        <v>45859</v>
      </c>
      <c r="D18" s="1">
        <v>8561.2393031476695</v>
      </c>
      <c r="E18" s="1">
        <v>8410.1244493232698</v>
      </c>
      <c r="F18" s="1">
        <v>8345.6408044326308</v>
      </c>
      <c r="G18" s="1">
        <v>9761.6118175369902</v>
      </c>
      <c r="H18" s="1">
        <v>7163.8640013744398</v>
      </c>
      <c r="I18" s="1">
        <v>3284.4528378360101</v>
      </c>
      <c r="J18" s="1">
        <v>332.06678634898202</v>
      </c>
      <c r="K18" s="1">
        <v>37389.294056018</v>
      </c>
      <c r="L18" s="1">
        <v>78.559450462449107</v>
      </c>
      <c r="M18" s="1">
        <v>1483.1094365398701</v>
      </c>
      <c r="N18" s="1">
        <v>3429.94042052946</v>
      </c>
      <c r="O18" s="1">
        <v>6069.5295639112201</v>
      </c>
      <c r="P18" s="1">
        <v>7332.8455946453196</v>
      </c>
      <c r="Q18" s="1">
        <v>3973.6694939149902</v>
      </c>
      <c r="R18" s="1">
        <v>9614.3804449509007</v>
      </c>
      <c r="S18" s="1">
        <v>5407.2596510637904</v>
      </c>
      <c r="T18" s="1">
        <v>12</v>
      </c>
      <c r="U18" s="9">
        <f>D18/$C18*100</f>
        <v>18.668613147141606</v>
      </c>
      <c r="V18" s="9">
        <f>E18/$C18*100</f>
        <v>18.339092543063018</v>
      </c>
      <c r="W18" s="9">
        <f>F18/$C18*100</f>
        <v>18.198479697404284</v>
      </c>
      <c r="X18" s="9">
        <f>G18/$C18*100</f>
        <v>21.286141907885018</v>
      </c>
      <c r="Y18" s="9">
        <f>H18/$C18*100</f>
        <v>15.62150068988517</v>
      </c>
      <c r="Z18" s="9">
        <f>I18/$C18*100</f>
        <v>7.1620681607449139</v>
      </c>
      <c r="AA18" s="9">
        <f>J18/$C18*100</f>
        <v>0.72410385387597209</v>
      </c>
      <c r="AB18" s="9">
        <f>L18/$K18*100</f>
        <v>0.21011215227746341</v>
      </c>
      <c r="AC18" s="9">
        <f>M18/$K18*100</f>
        <v>3.9666687322788752</v>
      </c>
      <c r="AD18" s="9">
        <f>N18/$K18*100</f>
        <v>9.1735896788813367</v>
      </c>
      <c r="AE18" s="9">
        <f>O18/$K18*100</f>
        <v>16.233335550057806</v>
      </c>
      <c r="AF18" s="9">
        <f>P18/$K18*100</f>
        <v>19.6121531036638</v>
      </c>
      <c r="AG18" s="9">
        <f>Q18/$K18*100</f>
        <v>10.627827013694064</v>
      </c>
      <c r="AH18" s="9">
        <f>R18/$K18*100</f>
        <v>25.714260425848874</v>
      </c>
      <c r="AI18" s="9">
        <f>S18/$K18*100</f>
        <v>14.462053343297784</v>
      </c>
    </row>
    <row r="19" spans="1:35" x14ac:dyDescent="0.25">
      <c r="A19" t="s">
        <v>35</v>
      </c>
      <c r="B19" t="s">
        <v>64</v>
      </c>
      <c r="C19" s="1">
        <v>46964</v>
      </c>
      <c r="D19" s="1">
        <v>9426.2389725204503</v>
      </c>
      <c r="E19" s="1">
        <v>7255.7800946957404</v>
      </c>
      <c r="F19" s="1">
        <v>8539.8158982904606</v>
      </c>
      <c r="G19" s="1">
        <v>9402.5292202476194</v>
      </c>
      <c r="H19" s="1">
        <v>7511.0089671577298</v>
      </c>
      <c r="I19" s="1">
        <v>4218.2119472018903</v>
      </c>
      <c r="J19" s="1">
        <v>610.414899886081</v>
      </c>
      <c r="K19" s="1">
        <v>37472.846177650099</v>
      </c>
      <c r="L19" s="1">
        <v>380.07521448468799</v>
      </c>
      <c r="M19" s="1">
        <v>1537.0957093729601</v>
      </c>
      <c r="N19" s="1">
        <v>1763.68673868616</v>
      </c>
      <c r="O19" s="1">
        <v>5280.4487438986898</v>
      </c>
      <c r="P19" s="1">
        <v>5554.5370005070399</v>
      </c>
      <c r="Q19" s="1">
        <v>6342.4517453541903</v>
      </c>
      <c r="R19" s="1">
        <v>10971.0202087</v>
      </c>
      <c r="S19" s="1">
        <v>5643.5308166464501</v>
      </c>
      <c r="T19" s="1">
        <v>27</v>
      </c>
      <c r="U19" s="9">
        <f>D19/$C19*100</f>
        <v>20.071201287199663</v>
      </c>
      <c r="V19" s="9">
        <f>E19/$C19*100</f>
        <v>15.449663773732519</v>
      </c>
      <c r="W19" s="9">
        <f>F19/$C19*100</f>
        <v>18.183749038179158</v>
      </c>
      <c r="X19" s="9">
        <f>G19/$C19*100</f>
        <v>20.020716336444124</v>
      </c>
      <c r="Y19" s="9">
        <f>H19/$C19*100</f>
        <v>15.993120192397859</v>
      </c>
      <c r="Z19" s="9">
        <f>I19/$C19*100</f>
        <v>8.9817987122091179</v>
      </c>
      <c r="AA19" s="9">
        <f>J19/$C19*100</f>
        <v>1.2997506598374948</v>
      </c>
      <c r="AB19" s="9">
        <f>L19/$K19*100</f>
        <v>1.0142683389535967</v>
      </c>
      <c r="AC19" s="9">
        <f>M19/$K19*100</f>
        <v>4.1018920796299927</v>
      </c>
      <c r="AD19" s="9">
        <f>N19/$K19*100</f>
        <v>4.706572674850821</v>
      </c>
      <c r="AE19" s="9">
        <f>O19/$K19*100</f>
        <v>14.091400260512113</v>
      </c>
      <c r="AF19" s="9">
        <f>P19/$K19*100</f>
        <v>14.822831909202371</v>
      </c>
      <c r="AG19" s="9">
        <f>Q19/$K19*100</f>
        <v>16.925460412817571</v>
      </c>
      <c r="AH19" s="9">
        <f>R19/$K19*100</f>
        <v>29.277253605688045</v>
      </c>
      <c r="AI19" s="9">
        <f>S19/$K19*100</f>
        <v>15.060320718345693</v>
      </c>
    </row>
    <row r="20" spans="1:35" x14ac:dyDescent="0.25">
      <c r="A20" t="s">
        <v>36</v>
      </c>
      <c r="B20" t="s">
        <v>65</v>
      </c>
      <c r="C20" s="1">
        <v>48163</v>
      </c>
      <c r="D20" s="1">
        <v>7899.1655534012498</v>
      </c>
      <c r="E20" s="1">
        <v>15111.471124977999</v>
      </c>
      <c r="F20" s="1">
        <v>8525.0811797584593</v>
      </c>
      <c r="G20" s="1">
        <v>7604.6506937393597</v>
      </c>
      <c r="H20" s="1">
        <v>5516.6436303133996</v>
      </c>
      <c r="I20" s="1">
        <v>3120.38017191176</v>
      </c>
      <c r="J20" s="1">
        <v>385.60764589782298</v>
      </c>
      <c r="K20" s="1">
        <v>40230.365514372003</v>
      </c>
      <c r="L20" s="1">
        <v>32.247519454095503</v>
      </c>
      <c r="M20" s="1">
        <v>847.52674016511105</v>
      </c>
      <c r="N20" s="1">
        <v>4341.67969998022</v>
      </c>
      <c r="O20" s="1">
        <v>5435.6488500552296</v>
      </c>
      <c r="P20" s="1">
        <v>6149.0311230454899</v>
      </c>
      <c r="Q20" s="1">
        <v>4098.7380567051096</v>
      </c>
      <c r="R20" s="1">
        <v>7566.1411050903998</v>
      </c>
      <c r="S20" s="1">
        <v>11759.352419876301</v>
      </c>
      <c r="T20" s="1">
        <v>4</v>
      </c>
      <c r="U20" s="9">
        <f>D20/$C20*100</f>
        <v>16.400900179393414</v>
      </c>
      <c r="V20" s="9">
        <f>E20/$C20*100</f>
        <v>31.375684913684776</v>
      </c>
      <c r="W20" s="9">
        <f>F20/$C20*100</f>
        <v>17.700477918232789</v>
      </c>
      <c r="X20" s="9">
        <f>G20/$C20*100</f>
        <v>15.789404093888171</v>
      </c>
      <c r="Y20" s="9">
        <f>H20/$C20*100</f>
        <v>11.454111310162157</v>
      </c>
      <c r="Z20" s="9">
        <f>I20/$C20*100</f>
        <v>6.478791129937421</v>
      </c>
      <c r="AA20" s="9">
        <f>J20/$C20*100</f>
        <v>0.80063045470137439</v>
      </c>
      <c r="AB20" s="9">
        <f>L20/$K20*100</f>
        <v>8.015716248607116E-2</v>
      </c>
      <c r="AC20" s="9">
        <f>M20/$K20*100</f>
        <v>2.106684165875496</v>
      </c>
      <c r="AD20" s="9">
        <f>N20/$K20*100</f>
        <v>10.792046367138243</v>
      </c>
      <c r="AE20" s="9">
        <f>O20/$K20*100</f>
        <v>13.511308636043548</v>
      </c>
      <c r="AF20" s="9">
        <f>P20/$K20*100</f>
        <v>15.284551965725477</v>
      </c>
      <c r="AG20" s="9">
        <f>Q20/$K20*100</f>
        <v>10.188170065819724</v>
      </c>
      <c r="AH20" s="9">
        <f>R20/$K20*100</f>
        <v>18.807040424197616</v>
      </c>
      <c r="AI20" s="9">
        <f>S20/$K20*100</f>
        <v>29.230041212713708</v>
      </c>
    </row>
    <row r="21" spans="1:35" x14ac:dyDescent="0.25">
      <c r="A21" t="s">
        <v>37</v>
      </c>
      <c r="B21" t="s">
        <v>66</v>
      </c>
      <c r="C21" s="1">
        <v>41101</v>
      </c>
      <c r="D21" s="1">
        <v>7468.9697967213797</v>
      </c>
      <c r="E21" s="1">
        <v>5572.4662778479897</v>
      </c>
      <c r="F21" s="1">
        <v>7297.5402838581103</v>
      </c>
      <c r="G21" s="1">
        <v>9015.6095096864992</v>
      </c>
      <c r="H21" s="1">
        <v>7481.4713424810898</v>
      </c>
      <c r="I21" s="1">
        <v>3747.35228280008</v>
      </c>
      <c r="J21" s="1">
        <v>517.59050660482603</v>
      </c>
      <c r="K21" s="1">
        <v>33865.7747629765</v>
      </c>
      <c r="L21" s="1">
        <v>600.50698184599196</v>
      </c>
      <c r="M21" s="1">
        <v>1435.43512782268</v>
      </c>
      <c r="N21" s="1">
        <v>2304.01999911855</v>
      </c>
      <c r="O21" s="1">
        <v>4956.22883001011</v>
      </c>
      <c r="P21" s="1">
        <v>5210.7559166295096</v>
      </c>
      <c r="Q21" s="1">
        <v>4809.7122594443399</v>
      </c>
      <c r="R21" s="1">
        <v>10375.4290792517</v>
      </c>
      <c r="S21" s="1">
        <v>4173.6865688536</v>
      </c>
      <c r="T21" s="1">
        <v>44</v>
      </c>
      <c r="U21" s="9">
        <f>D21/$C21*100</f>
        <v>18.172233757624827</v>
      </c>
      <c r="V21" s="9">
        <f>E21/$C21*100</f>
        <v>13.557982233639059</v>
      </c>
      <c r="W21" s="9">
        <f>F21/$C21*100</f>
        <v>17.755140468256513</v>
      </c>
      <c r="X21" s="9">
        <f>G21/$C21*100</f>
        <v>21.93525585675896</v>
      </c>
      <c r="Y21" s="9">
        <f>H21/$C21*100</f>
        <v>18.202650403837108</v>
      </c>
      <c r="Z21" s="9">
        <f>I21/$C21*100</f>
        <v>9.1174236218098841</v>
      </c>
      <c r="AA21" s="9">
        <f>J21/$C21*100</f>
        <v>1.2593136580735895</v>
      </c>
      <c r="AB21" s="9">
        <f>L21/$K21*100</f>
        <v>1.7731972354062062</v>
      </c>
      <c r="AC21" s="9">
        <f>M21/$K21*100</f>
        <v>4.238601177351355</v>
      </c>
      <c r="AD21" s="9">
        <f>N21/$K21*100</f>
        <v>6.8033878310600535</v>
      </c>
      <c r="AE21" s="9">
        <f>O21/$K21*100</f>
        <v>14.634919368295302</v>
      </c>
      <c r="AF21" s="9">
        <f>P21/$K21*100</f>
        <v>15.386495519736727</v>
      </c>
      <c r="AG21" s="9">
        <f>Q21/$K21*100</f>
        <v>14.202280305432497</v>
      </c>
      <c r="AH21" s="9">
        <f>R21/$K21*100</f>
        <v>30.636916331808123</v>
      </c>
      <c r="AI21" s="9">
        <f>S21/$K21*100</f>
        <v>12.324202230909687</v>
      </c>
    </row>
    <row r="22" spans="1:35" x14ac:dyDescent="0.25">
      <c r="A22" t="s">
        <v>38</v>
      </c>
      <c r="B22" t="s">
        <v>67</v>
      </c>
      <c r="C22" s="1">
        <v>36730</v>
      </c>
      <c r="D22" s="1">
        <v>7726.1686391684998</v>
      </c>
      <c r="E22" s="1">
        <v>5556.2488840422902</v>
      </c>
      <c r="F22" s="1">
        <v>7260.8329896487903</v>
      </c>
      <c r="G22" s="1">
        <v>7743.2428330085704</v>
      </c>
      <c r="H22" s="1">
        <v>5675.6206067010999</v>
      </c>
      <c r="I22" s="1">
        <v>2477.12465312735</v>
      </c>
      <c r="J22" s="1">
        <v>290.76139430339799</v>
      </c>
      <c r="K22" s="1">
        <v>29091.972285269701</v>
      </c>
      <c r="L22" s="1">
        <v>161.180339802406</v>
      </c>
      <c r="M22" s="1">
        <v>1386.72263933255</v>
      </c>
      <c r="N22" s="1">
        <v>2246.6748542017899</v>
      </c>
      <c r="O22" s="1">
        <v>4624.0669442568997</v>
      </c>
      <c r="P22" s="1">
        <v>4300.3130435314597</v>
      </c>
      <c r="Q22" s="1">
        <v>4481.4257638708796</v>
      </c>
      <c r="R22" s="1">
        <v>7601.6068907517301</v>
      </c>
      <c r="S22" s="1">
        <v>4289.9818095219798</v>
      </c>
      <c r="T22" s="1">
        <v>17</v>
      </c>
      <c r="U22" s="9">
        <f>D22/$C22*100</f>
        <v>21.035035772307378</v>
      </c>
      <c r="V22" s="9">
        <f>E22/$C22*100</f>
        <v>15.127277114190827</v>
      </c>
      <c r="W22" s="9">
        <f>F22/$C22*100</f>
        <v>19.768126843585055</v>
      </c>
      <c r="X22" s="9">
        <f>G22/$C22*100</f>
        <v>21.081521462043483</v>
      </c>
      <c r="Y22" s="9">
        <f>H22/$C22*100</f>
        <v>15.452274997824938</v>
      </c>
      <c r="Z22" s="9">
        <f>I22/$C22*100</f>
        <v>6.7441455298866053</v>
      </c>
      <c r="AA22" s="9">
        <f>J22/$C22*100</f>
        <v>0.7916182801617152</v>
      </c>
      <c r="AB22" s="9">
        <f>L22/$K22*100</f>
        <v>0.55403716950472048</v>
      </c>
      <c r="AC22" s="9">
        <f>M22/$K22*100</f>
        <v>4.7666848632146426</v>
      </c>
      <c r="AD22" s="9">
        <f>N22/$K22*100</f>
        <v>7.7226625688054886</v>
      </c>
      <c r="AE22" s="9">
        <f>O22/$K22*100</f>
        <v>15.894649214272174</v>
      </c>
      <c r="AF22" s="9">
        <f>P22/$K22*100</f>
        <v>14.781785852686449</v>
      </c>
      <c r="AG22" s="9">
        <f>Q22/$K22*100</f>
        <v>15.404338076246498</v>
      </c>
      <c r="AH22" s="9">
        <f>R22/$K22*100</f>
        <v>26.129568721611541</v>
      </c>
      <c r="AI22" s="9">
        <f>S22/$K22*100</f>
        <v>14.746273533658458</v>
      </c>
    </row>
    <row r="23" spans="1:35" x14ac:dyDescent="0.25">
      <c r="A23" t="s">
        <v>39</v>
      </c>
      <c r="B23" t="s">
        <v>68</v>
      </c>
      <c r="C23" s="1">
        <v>39141</v>
      </c>
      <c r="D23" s="1">
        <v>7639.7038162715198</v>
      </c>
      <c r="E23" s="1">
        <v>6048.2034521737996</v>
      </c>
      <c r="F23" s="1">
        <v>7359.7035975378603</v>
      </c>
      <c r="G23" s="1">
        <v>8438.8476251253906</v>
      </c>
      <c r="H23" s="1">
        <v>6329.8876044593799</v>
      </c>
      <c r="I23" s="1">
        <v>2884.35284141478</v>
      </c>
      <c r="J23" s="1">
        <v>440.301063017285</v>
      </c>
      <c r="K23" s="1">
        <v>31514.204869794499</v>
      </c>
      <c r="L23" s="1">
        <v>147.17930866937999</v>
      </c>
      <c r="M23" s="1">
        <v>1146.20770930499</v>
      </c>
      <c r="N23" s="1">
        <v>3014.6697160561498</v>
      </c>
      <c r="O23" s="1">
        <v>5074.4672948548596</v>
      </c>
      <c r="P23" s="1">
        <v>4732.3220032347699</v>
      </c>
      <c r="Q23" s="1">
        <v>4190.9237159896202</v>
      </c>
      <c r="R23" s="1">
        <v>8517.7425515347295</v>
      </c>
      <c r="S23" s="1">
        <v>4690.6925701500404</v>
      </c>
      <c r="T23" s="1">
        <v>13</v>
      </c>
      <c r="U23" s="9">
        <f>D23/$C23*100</f>
        <v>19.518417557731073</v>
      </c>
      <c r="V23" s="9">
        <f>E23/$C23*100</f>
        <v>15.4523477994272</v>
      </c>
      <c r="W23" s="9">
        <f>F23/$C23*100</f>
        <v>18.803054591190467</v>
      </c>
      <c r="X23" s="9">
        <f>G23/$C23*100</f>
        <v>21.560122697747605</v>
      </c>
      <c r="Y23" s="9">
        <f>H23/$C23*100</f>
        <v>16.172012990111085</v>
      </c>
      <c r="Z23" s="9">
        <f>I23/$C23*100</f>
        <v>7.3691342618093039</v>
      </c>
      <c r="AA23" s="9">
        <f>J23/$C23*100</f>
        <v>1.1249101019833039</v>
      </c>
      <c r="AB23" s="9">
        <f>L23/$K23*100</f>
        <v>0.46702529629883605</v>
      </c>
      <c r="AC23" s="9">
        <f>M23/$K23*100</f>
        <v>3.6371144823127004</v>
      </c>
      <c r="AD23" s="9">
        <f>N23/$K23*100</f>
        <v>9.5660662501614571</v>
      </c>
      <c r="AE23" s="9">
        <f>O23/$K23*100</f>
        <v>16.102158743400814</v>
      </c>
      <c r="AF23" s="9">
        <f>P23/$K23*100</f>
        <v>15.016472802620417</v>
      </c>
      <c r="AG23" s="9">
        <f>Q23/$K23*100</f>
        <v>13.298522787755642</v>
      </c>
      <c r="AH23" s="9">
        <f>R23/$K23*100</f>
        <v>27.028264196183965</v>
      </c>
      <c r="AI23" s="9">
        <f>S23/$K23*100</f>
        <v>14.884375441266299</v>
      </c>
    </row>
    <row r="24" spans="1:35" x14ac:dyDescent="0.25">
      <c r="A24" t="s">
        <v>40</v>
      </c>
      <c r="B24" t="s">
        <v>69</v>
      </c>
      <c r="C24" s="1">
        <v>45807</v>
      </c>
      <c r="D24" s="1">
        <v>9350.4352575874</v>
      </c>
      <c r="E24" s="1">
        <v>7556.3304964896697</v>
      </c>
      <c r="F24" s="1">
        <v>9243.1297257257593</v>
      </c>
      <c r="G24" s="1">
        <v>9865.4583353258204</v>
      </c>
      <c r="H24" s="1">
        <v>6804.8302296592601</v>
      </c>
      <c r="I24" s="1">
        <v>2618.40901035357</v>
      </c>
      <c r="J24" s="1">
        <v>368.40694485851202</v>
      </c>
      <c r="K24" s="1">
        <v>36258.848383939701</v>
      </c>
      <c r="L24" s="1">
        <v>146.750577355671</v>
      </c>
      <c r="M24" s="1">
        <v>1672.30146495587</v>
      </c>
      <c r="N24" s="1">
        <v>3451.3851804108899</v>
      </c>
      <c r="O24" s="1">
        <v>6369.7246203434297</v>
      </c>
      <c r="P24" s="1">
        <v>5539.9672318681896</v>
      </c>
      <c r="Q24" s="1">
        <v>5087.6265420543696</v>
      </c>
      <c r="R24" s="1">
        <v>8614.4264218093194</v>
      </c>
      <c r="S24" s="1">
        <v>5376.66634514199</v>
      </c>
      <c r="T24" s="1">
        <v>16</v>
      </c>
      <c r="U24" s="9">
        <f>D24/$C24*100</f>
        <v>20.412677664084967</v>
      </c>
      <c r="V24" s="9">
        <f>E24/$C24*100</f>
        <v>16.496016976640405</v>
      </c>
      <c r="W24" s="9">
        <f>F24/$C24*100</f>
        <v>20.178421913082627</v>
      </c>
      <c r="X24" s="9">
        <f>G24/$C24*100</f>
        <v>21.537010359390095</v>
      </c>
      <c r="Y24" s="9">
        <f>H24/$C24*100</f>
        <v>14.855437443314909</v>
      </c>
      <c r="Z24" s="9">
        <f>I24/$C24*100</f>
        <v>5.7161765895028491</v>
      </c>
      <c r="AA24" s="9">
        <f>J24/$C24*100</f>
        <v>0.80425905398413355</v>
      </c>
      <c r="AB24" s="9">
        <f>L24/$K24*100</f>
        <v>0.40473038691618213</v>
      </c>
      <c r="AC24" s="9">
        <f>M24/$K24*100</f>
        <v>4.6121196328358574</v>
      </c>
      <c r="AD24" s="9">
        <f>N24/$K24*100</f>
        <v>9.518739105734058</v>
      </c>
      <c r="AE24" s="9">
        <f>O24/$K24*100</f>
        <v>17.567366047854961</v>
      </c>
      <c r="AF24" s="9">
        <f>P24/$K24*100</f>
        <v>15.278938738501227</v>
      </c>
      <c r="AG24" s="9">
        <f>Q24/$K24*100</f>
        <v>14.031406867041744</v>
      </c>
      <c r="AH24" s="9">
        <f>R24/$K24*100</f>
        <v>23.758135753768027</v>
      </c>
      <c r="AI24" s="9">
        <f>S24/$K24*100</f>
        <v>14.828563467348019</v>
      </c>
    </row>
    <row r="25" spans="1:35" x14ac:dyDescent="0.25">
      <c r="A25" t="s">
        <v>41</v>
      </c>
      <c r="B25" t="s">
        <v>70</v>
      </c>
      <c r="C25" s="1">
        <v>25507</v>
      </c>
      <c r="D25" s="1">
        <v>5443.1415388098403</v>
      </c>
      <c r="E25" s="1">
        <v>3963.5241528169699</v>
      </c>
      <c r="F25" s="1">
        <v>5092.3967668425903</v>
      </c>
      <c r="G25" s="1">
        <v>5246.4325589370801</v>
      </c>
      <c r="H25" s="1">
        <v>3953.5211609815801</v>
      </c>
      <c r="I25" s="1">
        <v>1659.4149579421601</v>
      </c>
      <c r="J25" s="1">
        <v>148.56886366979299</v>
      </c>
      <c r="K25" s="1">
        <v>20019.241025176801</v>
      </c>
      <c r="L25" s="1">
        <v>95.005381915289206</v>
      </c>
      <c r="M25" s="1">
        <v>864.84055744706995</v>
      </c>
      <c r="N25" s="1">
        <v>1759.77741689104</v>
      </c>
      <c r="O25" s="1">
        <v>3612.8334335986901</v>
      </c>
      <c r="P25" s="1">
        <v>2941.33169134831</v>
      </c>
      <c r="Q25" s="1">
        <v>2587.03762511983</v>
      </c>
      <c r="R25" s="1">
        <v>5167.1931503031301</v>
      </c>
      <c r="S25" s="1">
        <v>2991.2217685534401</v>
      </c>
      <c r="T25" s="1">
        <v>9</v>
      </c>
      <c r="U25" s="9">
        <f>D25/$C25*100</f>
        <v>21.339795110400438</v>
      </c>
      <c r="V25" s="9">
        <f>E25/$C25*100</f>
        <v>15.538966373218999</v>
      </c>
      <c r="W25" s="9">
        <f>F25/$C25*100</f>
        <v>19.964702892706278</v>
      </c>
      <c r="X25" s="9">
        <f>G25/$C25*100</f>
        <v>20.568599047073665</v>
      </c>
      <c r="Y25" s="9">
        <f>H25/$C25*100</f>
        <v>15.499749719612577</v>
      </c>
      <c r="Z25" s="9">
        <f>I25/$C25*100</f>
        <v>6.5057237540367741</v>
      </c>
      <c r="AA25" s="9">
        <f>J25/$C25*100</f>
        <v>0.5824631029513192</v>
      </c>
      <c r="AB25" s="9">
        <f>L25/$K25*100</f>
        <v>0.47457034857519115</v>
      </c>
      <c r="AC25" s="9">
        <f>M25/$K25*100</f>
        <v>4.3200466808877538</v>
      </c>
      <c r="AD25" s="9">
        <f>N25/$K25*100</f>
        <v>8.7904302399770842</v>
      </c>
      <c r="AE25" s="9">
        <f>O25/$K25*100</f>
        <v>18.046805216317054</v>
      </c>
      <c r="AF25" s="9">
        <f>P25/$K25*100</f>
        <v>14.692523496016669</v>
      </c>
      <c r="AG25" s="9">
        <f>Q25/$K25*100</f>
        <v>12.922755772140878</v>
      </c>
      <c r="AH25" s="9">
        <f>R25/$K25*100</f>
        <v>25.811134117445871</v>
      </c>
      <c r="AI25" s="9">
        <f>S25/$K25*100</f>
        <v>14.941734128639489</v>
      </c>
    </row>
    <row r="26" spans="1:35" x14ac:dyDescent="0.25">
      <c r="A26" t="s">
        <v>42</v>
      </c>
      <c r="B26" t="s">
        <v>71</v>
      </c>
      <c r="C26" s="1">
        <v>35134</v>
      </c>
      <c r="D26" s="1">
        <v>6855.0784666811296</v>
      </c>
      <c r="E26" s="1">
        <v>5256.1342379901698</v>
      </c>
      <c r="F26" s="1">
        <v>6518.6523446096498</v>
      </c>
      <c r="G26" s="1">
        <v>7883.5251922459902</v>
      </c>
      <c r="H26" s="1">
        <v>6011.2034747851403</v>
      </c>
      <c r="I26" s="1">
        <v>2360.66134496015</v>
      </c>
      <c r="J26" s="1">
        <v>248.74493872774099</v>
      </c>
      <c r="K26" s="1">
        <v>28429.492671029599</v>
      </c>
      <c r="L26" s="1">
        <v>156.64119511742399</v>
      </c>
      <c r="M26" s="1">
        <v>1260.9498538375201</v>
      </c>
      <c r="N26" s="1">
        <v>2334.70406432662</v>
      </c>
      <c r="O26" s="1">
        <v>5160.5455401542104</v>
      </c>
      <c r="P26" s="1">
        <v>4578.2110838189301</v>
      </c>
      <c r="Q26" s="1">
        <v>3711.05159603422</v>
      </c>
      <c r="R26" s="1">
        <v>7487.0055172975399</v>
      </c>
      <c r="S26" s="1">
        <v>3740.3838204431099</v>
      </c>
      <c r="T26" s="1">
        <v>17</v>
      </c>
      <c r="U26" s="9">
        <f>D26/$C26*100</f>
        <v>19.511238306714663</v>
      </c>
      <c r="V26" s="9">
        <f>E26/$C26*100</f>
        <v>14.960250008510759</v>
      </c>
      <c r="W26" s="9">
        <f>F26/$C26*100</f>
        <v>18.553686869157087</v>
      </c>
      <c r="X26" s="9">
        <f>G26/$C26*100</f>
        <v>22.438450481715687</v>
      </c>
      <c r="Y26" s="9">
        <f>H26/$C26*100</f>
        <v>17.109362653797291</v>
      </c>
      <c r="Z26" s="9">
        <f>I26/$C26*100</f>
        <v>6.7190224425347234</v>
      </c>
      <c r="AA26" s="9">
        <f>J26/$C26*100</f>
        <v>0.70798923756970744</v>
      </c>
      <c r="AB26" s="9">
        <f>L26/$K26*100</f>
        <v>0.55098132397221944</v>
      </c>
      <c r="AC26" s="9">
        <f>M26/$K26*100</f>
        <v>4.4353582683607335</v>
      </c>
      <c r="AD26" s="9">
        <f>N26/$K26*100</f>
        <v>8.2122607369133434</v>
      </c>
      <c r="AE26" s="9">
        <f>O26/$K26*100</f>
        <v>18.152084526689222</v>
      </c>
      <c r="AF26" s="9">
        <f>P26/$K26*100</f>
        <v>16.103738243926692</v>
      </c>
      <c r="AG26" s="9">
        <f>Q26/$K26*100</f>
        <v>13.053527331551292</v>
      </c>
      <c r="AH26" s="9">
        <f>R26/$K26*100</f>
        <v>26.335346901659612</v>
      </c>
      <c r="AI26" s="9">
        <f>S26/$K26*100</f>
        <v>13.156702666926797</v>
      </c>
    </row>
    <row r="27" spans="1:35" x14ac:dyDescent="0.25">
      <c r="A27" t="s">
        <v>43</v>
      </c>
      <c r="B27" t="s">
        <v>72</v>
      </c>
      <c r="C27" s="1">
        <v>46026</v>
      </c>
      <c r="D27" s="1">
        <v>8447.8803173492706</v>
      </c>
      <c r="E27" s="1">
        <v>6938.4490970018796</v>
      </c>
      <c r="F27" s="1">
        <v>8200.6304840562807</v>
      </c>
      <c r="G27" s="1">
        <v>9954.5661298662108</v>
      </c>
      <c r="H27" s="1">
        <v>7907.02742763679</v>
      </c>
      <c r="I27" s="1">
        <v>4007.1513950704898</v>
      </c>
      <c r="J27" s="1">
        <v>570.29514901906498</v>
      </c>
      <c r="K27" s="1">
        <v>37597.8397512827</v>
      </c>
      <c r="L27" s="1">
        <v>110.21613750652401</v>
      </c>
      <c r="M27" s="1">
        <v>1323.73029681301</v>
      </c>
      <c r="N27" s="1">
        <v>4919.7202262153596</v>
      </c>
      <c r="O27" s="1">
        <v>6359.7260019349897</v>
      </c>
      <c r="P27" s="1">
        <v>5091.7218058099697</v>
      </c>
      <c r="Q27" s="1">
        <v>3484.4384365553701</v>
      </c>
      <c r="R27" s="1">
        <v>10943.4705028838</v>
      </c>
      <c r="S27" s="1">
        <v>5364.8163435636998</v>
      </c>
      <c r="T27" s="1">
        <v>10</v>
      </c>
      <c r="U27" s="9">
        <f>D27/$C27*100</f>
        <v>18.354582882173705</v>
      </c>
      <c r="V27" s="9">
        <f>E27/$C27*100</f>
        <v>15.075064304962153</v>
      </c>
      <c r="W27" s="9">
        <f>F27/$C27*100</f>
        <v>17.817386877104855</v>
      </c>
      <c r="X27" s="9">
        <f>G27/$C27*100</f>
        <v>21.628136552961827</v>
      </c>
      <c r="Y27" s="9">
        <f>H27/$C27*100</f>
        <v>17.179479919256053</v>
      </c>
      <c r="Z27" s="9">
        <f>I27/$C27*100</f>
        <v>8.706277745340655</v>
      </c>
      <c r="AA27" s="9">
        <f>J27/$C27*100</f>
        <v>1.2390717182007234</v>
      </c>
      <c r="AB27" s="9">
        <f>L27/$K27*100</f>
        <v>0.29314486745947643</v>
      </c>
      <c r="AC27" s="9">
        <f>M27/$K27*100</f>
        <v>3.5207615798401002</v>
      </c>
      <c r="AD27" s="9">
        <f>N27/$K27*100</f>
        <v>13.085114088363326</v>
      </c>
      <c r="AE27" s="9">
        <f>O27/$K27*100</f>
        <v>16.915136731274618</v>
      </c>
      <c r="AF27" s="9">
        <f>P27/$K27*100</f>
        <v>13.542591381560051</v>
      </c>
      <c r="AG27" s="9">
        <f>Q27/$K27*100</f>
        <v>9.2676559600382191</v>
      </c>
      <c r="AH27" s="9">
        <f>R27/$K27*100</f>
        <v>29.106647018225161</v>
      </c>
      <c r="AI27" s="9">
        <f>S27/$K27*100</f>
        <v>14.268948373239109</v>
      </c>
    </row>
    <row r="28" spans="1:35" x14ac:dyDescent="0.25">
      <c r="A28" t="s">
        <v>44</v>
      </c>
      <c r="B28" t="s">
        <v>73</v>
      </c>
      <c r="C28" s="1">
        <v>22523</v>
      </c>
      <c r="D28" s="1">
        <v>4031.6633299260898</v>
      </c>
      <c r="E28" s="1">
        <v>4356.9280269073697</v>
      </c>
      <c r="F28" s="1">
        <v>4297.68603663471</v>
      </c>
      <c r="G28" s="1">
        <v>4508.7188994918097</v>
      </c>
      <c r="H28" s="1">
        <v>3098.6770262269001</v>
      </c>
      <c r="I28" s="1">
        <v>2034.5141796650601</v>
      </c>
      <c r="J28" s="1">
        <v>194.81250114804899</v>
      </c>
      <c r="K28" s="1">
        <v>18482.336854797901</v>
      </c>
      <c r="L28" s="1">
        <v>9.3067767506966703</v>
      </c>
      <c r="M28" s="1">
        <v>442.56675801473102</v>
      </c>
      <c r="N28" s="1">
        <v>1759.53168738982</v>
      </c>
      <c r="O28" s="1">
        <v>2626.1776631794</v>
      </c>
      <c r="P28" s="1">
        <v>3344.0093036235298</v>
      </c>
      <c r="Q28" s="1">
        <v>2593.3563859918499</v>
      </c>
      <c r="R28" s="1">
        <v>4469.7348909676602</v>
      </c>
      <c r="S28" s="1">
        <v>3237.65338888018</v>
      </c>
      <c r="T28" s="1">
        <v>1</v>
      </c>
      <c r="U28" s="9">
        <f>D28/$C28*100</f>
        <v>17.900205700510988</v>
      </c>
      <c r="V28" s="9">
        <f>E28/$C28*100</f>
        <v>19.344350339241529</v>
      </c>
      <c r="W28" s="9">
        <f>F28/$C28*100</f>
        <v>19.081321478642764</v>
      </c>
      <c r="X28" s="9">
        <f>G28/$C28*100</f>
        <v>20.018287526048081</v>
      </c>
      <c r="Y28" s="9">
        <f>H28/$C28*100</f>
        <v>13.757834330359634</v>
      </c>
      <c r="Z28" s="9">
        <f>I28/$C28*100</f>
        <v>9.033051457021978</v>
      </c>
      <c r="AA28" s="9">
        <f>J28/$C28*100</f>
        <v>0.86494916817497236</v>
      </c>
      <c r="AB28" s="9">
        <f>L28/$K28*100</f>
        <v>5.0354978506306623E-2</v>
      </c>
      <c r="AC28" s="9">
        <f>M28/$K28*100</f>
        <v>2.3945389670778749</v>
      </c>
      <c r="AD28" s="9">
        <f>N28/$K28*100</f>
        <v>9.5200715213296014</v>
      </c>
      <c r="AE28" s="9">
        <f>O28/$K28*100</f>
        <v>14.209121302199728</v>
      </c>
      <c r="AF28" s="9">
        <f>P28/$K28*100</f>
        <v>18.093000522038672</v>
      </c>
      <c r="AG28" s="9">
        <f>Q28/$K28*100</f>
        <v>14.031539444205244</v>
      </c>
      <c r="AH28" s="9">
        <f>R28/$K28*100</f>
        <v>24.18381899476821</v>
      </c>
      <c r="AI28" s="9">
        <f>S28/$K28*100</f>
        <v>17.517554269874186</v>
      </c>
    </row>
    <row r="29" spans="1:35" x14ac:dyDescent="0.25">
      <c r="A29" t="s">
        <v>45</v>
      </c>
      <c r="B29" t="s">
        <v>74</v>
      </c>
      <c r="C29" s="1">
        <v>158454</v>
      </c>
      <c r="D29" s="1">
        <v>24766.0496534419</v>
      </c>
      <c r="E29" s="1">
        <v>47190.491314297702</v>
      </c>
      <c r="F29" s="1">
        <v>31756.047173938401</v>
      </c>
      <c r="G29" s="1">
        <v>23344.714167230701</v>
      </c>
      <c r="H29" s="1">
        <v>18307.309945386402</v>
      </c>
      <c r="I29" s="1">
        <v>11179.891844587301</v>
      </c>
      <c r="J29" s="1">
        <v>1909.4959011175999</v>
      </c>
      <c r="K29" s="1">
        <v>133664.94293631299</v>
      </c>
      <c r="L29" s="1">
        <v>33.185578762557199</v>
      </c>
      <c r="M29" s="1">
        <v>2967.47732492452</v>
      </c>
      <c r="N29" s="1">
        <v>22896.7030338312</v>
      </c>
      <c r="O29" s="1">
        <v>20265.606913275798</v>
      </c>
      <c r="P29" s="1">
        <v>18979.9470241811</v>
      </c>
      <c r="Q29" s="1">
        <v>10293.401535331301</v>
      </c>
      <c r="R29" s="1">
        <v>25266.209434592201</v>
      </c>
      <c r="S29" s="1">
        <v>32962.412091414102</v>
      </c>
      <c r="T29" s="1">
        <v>1</v>
      </c>
      <c r="U29" s="9">
        <f>D29/$C29*100</f>
        <v>15.62980401469316</v>
      </c>
      <c r="V29" s="9">
        <f>E29/$C29*100</f>
        <v>29.7818239453076</v>
      </c>
      <c r="W29" s="9">
        <f>F29/$C29*100</f>
        <v>20.041177359952037</v>
      </c>
      <c r="X29" s="9">
        <f>G29/$C29*100</f>
        <v>14.732802054369534</v>
      </c>
      <c r="Y29" s="9">
        <f>H29/$C29*100</f>
        <v>11.553706403995104</v>
      </c>
      <c r="Z29" s="9">
        <f>I29/$C29*100</f>
        <v>7.0556072075096248</v>
      </c>
      <c r="AA29" s="9">
        <f>J29/$C29*100</f>
        <v>1.2050790141729459</v>
      </c>
      <c r="AB29" s="9">
        <f>L29/$K29*100</f>
        <v>2.4827436449338144E-2</v>
      </c>
      <c r="AC29" s="9">
        <f>M29/$K29*100</f>
        <v>2.2200864787249612</v>
      </c>
      <c r="AD29" s="9">
        <f>N29/$K29*100</f>
        <v>17.129923920844927</v>
      </c>
      <c r="AE29" s="9">
        <f>O29/$K29*100</f>
        <v>15.161497448834959</v>
      </c>
      <c r="AF29" s="9">
        <f>P29/$K29*100</f>
        <v>14.199644729003047</v>
      </c>
      <c r="AG29" s="9">
        <f>Q29/$K29*100</f>
        <v>7.7008984623857373</v>
      </c>
      <c r="AH29" s="9">
        <f>R29/$K29*100</f>
        <v>18.902644836822123</v>
      </c>
      <c r="AI29" s="9">
        <f>S29/$K29*100</f>
        <v>24.66047668693475</v>
      </c>
    </row>
    <row r="30" spans="1:35" x14ac:dyDescent="0.25">
      <c r="A30" t="s">
        <v>46</v>
      </c>
      <c r="B30" t="s">
        <v>75</v>
      </c>
      <c r="C30" s="1">
        <v>29306</v>
      </c>
      <c r="D30" s="1">
        <v>5558.1929802774903</v>
      </c>
      <c r="E30" s="1">
        <v>5262.8475626445197</v>
      </c>
      <c r="F30" s="1">
        <v>5647.6147468703102</v>
      </c>
      <c r="G30" s="1">
        <v>5337.4706799788501</v>
      </c>
      <c r="H30" s="1">
        <v>4402.2842329494997</v>
      </c>
      <c r="I30" s="1">
        <v>2601.2006290276199</v>
      </c>
      <c r="J30" s="1">
        <v>496.38916825170702</v>
      </c>
      <c r="K30" s="1">
        <v>23739.459910768099</v>
      </c>
      <c r="L30" s="1">
        <v>21.982551405033799</v>
      </c>
      <c r="M30" s="1">
        <v>809.18589680436105</v>
      </c>
      <c r="N30" s="1">
        <v>2183.01968997626</v>
      </c>
      <c r="O30" s="1">
        <v>3716.6623008665701</v>
      </c>
      <c r="P30" s="1">
        <v>3435.8470706099201</v>
      </c>
      <c r="Q30" s="1">
        <v>2948.3925919440098</v>
      </c>
      <c r="R30" s="1">
        <v>6621.3457637579604</v>
      </c>
      <c r="S30" s="1">
        <v>4003.0240454039699</v>
      </c>
      <c r="T30" s="1">
        <v>1</v>
      </c>
      <c r="U30" s="9">
        <f>D30/$C30*100</f>
        <v>18.966058077791203</v>
      </c>
      <c r="V30" s="9">
        <f>E30/$C30*100</f>
        <v>17.958259614565346</v>
      </c>
      <c r="W30" s="9">
        <f>F30/$C30*100</f>
        <v>19.271189336212075</v>
      </c>
      <c r="X30" s="9">
        <f>G30/$C30*100</f>
        <v>18.21289387831451</v>
      </c>
      <c r="Y30" s="9">
        <f>H30/$C30*100</f>
        <v>15.021784729917082</v>
      </c>
      <c r="Z30" s="9">
        <f>I30/$C30*100</f>
        <v>8.8760002355409124</v>
      </c>
      <c r="AA30" s="9">
        <f>J30/$C30*100</f>
        <v>1.6938141276588652</v>
      </c>
      <c r="AB30" s="9">
        <f>L30/$K30*100</f>
        <v>9.2599206079926971E-2</v>
      </c>
      <c r="AC30" s="9">
        <f>M30/$K30*100</f>
        <v>3.4086112314514723</v>
      </c>
      <c r="AD30" s="9">
        <f>N30/$K30*100</f>
        <v>9.19574286096565</v>
      </c>
      <c r="AE30" s="9">
        <f>O30/$K30*100</f>
        <v>15.656052474810982</v>
      </c>
      <c r="AF30" s="9">
        <f>P30/$K30*100</f>
        <v>14.473147592761523</v>
      </c>
      <c r="AG30" s="9">
        <f>Q30/$K30*100</f>
        <v>12.41979641923797</v>
      </c>
      <c r="AH30" s="9">
        <f>R30/$K30*100</f>
        <v>27.891728744656703</v>
      </c>
      <c r="AI30" s="9">
        <f>S30/$K30*100</f>
        <v>16.862321470035713</v>
      </c>
    </row>
  </sheetData>
  <sortState ref="A2:AI30">
    <sortCondition ref="A2:A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2020-07-21T12:49:05Z</dcterms:created>
  <dcterms:modified xsi:type="dcterms:W3CDTF">2020-08-26T14:19:33Z</dcterms:modified>
</cp:coreProperties>
</file>