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38\"/>
    </mc:Choice>
  </mc:AlternateContent>
  <bookViews>
    <workbookView xWindow="0" yWindow="0" windowWidth="28800" windowHeight="11715"/>
  </bookViews>
  <sheets>
    <sheet name="ARDT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<sst xmlns="http://schemas.openxmlformats.org/spreadsheetml/2006/main" count="41" uniqueCount="41">
  <si>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</si>
  <si>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</si>
  <si>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</si>
  <si>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</si>
  <si>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</si>
  <si>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</si>
  <si>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</si>
  <si>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</si>
  <si>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</si>
  <si>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</si>
  <si>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</si>
  <si>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</si>
  <si>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</si>
  <si>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</si>
  <si>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</si>
  <si>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</si>
  <si>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</si>
  <si>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</si>
  <si>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381</t>
  </si>
  <si>
    <t>382</t>
  </si>
  <si>
    <t>383</t>
  </si>
  <si>
    <t>Grenoble</t>
  </si>
  <si>
    <t>Tour-du-Pin</t>
  </si>
  <si>
    <t>Vienne</t>
  </si>
  <si>
    <t>Nombre de communes_Q_</t>
  </si>
  <si>
    <t>CODARDT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</si>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</sst>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2" t="s">
        <v>25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24</v>
      </c>
      <c r="U1" s="6" t="s">
        <v>26</v>
      </c>
      <c r="V1" s="6" t="s">
        <v>27</v>
      </c>
      <c r="W1" s="6" t="s">
        <v>28</v>
      </c>
      <c r="X1" s="6" t="s">
        <v>29</v>
      </c>
      <c r="Y1" s="6" t="s">
        <v>30</v>
      </c>
      <c r="Z1" s="6" t="s">
        <v>31</v>
      </c>
      <c r="AA1" s="6" t="s">
        <v>32</v>
      </c>
      <c r="AB1" s="7" t="s">
        <v>33</v>
      </c>
      <c r="AC1" s="7" t="s">
        <v>34</v>
      </c>
      <c r="AD1" s="7" t="s">
        <v>35</v>
      </c>
      <c r="AE1" s="7" t="s">
        <v>36</v>
      </c>
      <c r="AF1" s="7" t="s">
        <v>37</v>
      </c>
      <c r="AG1" s="7" t="s">
        <v>38</v>
      </c>
      <c r="AH1" s="7" t="s">
        <v>39</v>
      </c>
      <c r="AI1" s="7" t="s">
        <v>40</v>
      </c>
    </row>
    <row r="2" spans="1:35" x14ac:dyDescent="0.25">
      <c r="A2" t="s">
        <v>18</v>
      </c>
      <c r="B2" t="s">
        <v>21</v>
      </c>
      <c r="C2" s="1">
        <v>739837</v>
      </c>
      <c r="D2" s="1">
        <v>132545.40819279299</v>
      </c>
      <c r="E2" s="1">
        <v>145748.66313630799</v>
      </c>
      <c r="F2" s="1">
        <v>138179.89196106399</v>
      </c>
      <c r="G2" s="1">
        <v>144684.34403534501</v>
      </c>
      <c r="H2" s="1">
        <v>112298.647443166</v>
      </c>
      <c r="I2" s="1">
        <v>58108.975874186603</v>
      </c>
      <c r="J2" s="1">
        <v>8271.0693571373504</v>
      </c>
      <c r="K2" s="1">
        <v>607159.72615778202</v>
      </c>
      <c r="L2" s="1">
        <v>2127.9686688206498</v>
      </c>
      <c r="M2" s="1">
        <v>20549.3167195243</v>
      </c>
      <c r="N2" s="1">
        <v>79184.595894981496</v>
      </c>
      <c r="O2" s="1">
        <v>94960.235193580505</v>
      </c>
      <c r="P2" s="1">
        <v>90858.009067983396</v>
      </c>
      <c r="Q2" s="1">
        <v>59687.686752258604</v>
      </c>
      <c r="R2" s="1">
        <v>152380.041635567</v>
      </c>
      <c r="S2" s="1">
        <v>107411.87222506601</v>
      </c>
      <c r="T2" s="1">
        <v>263</v>
      </c>
      <c r="U2" s="9">
        <f>D2/$C2*100</f>
        <v>17.915487897035835</v>
      </c>
      <c r="V2" s="9">
        <f>E2/$C2*100</f>
        <v>19.700104636062807</v>
      </c>
      <c r="W2" s="9">
        <f>F2/$C2*100</f>
        <v>18.677072376897073</v>
      </c>
      <c r="X2" s="9">
        <f>G2/$C2*100</f>
        <v>19.556246042756044</v>
      </c>
      <c r="Y2" s="9">
        <f>H2/$C2*100</f>
        <v>15.17883634410904</v>
      </c>
      <c r="Z2" s="9">
        <f>I2/$C2*100</f>
        <v>7.8542943748672478</v>
      </c>
      <c r="AA2" s="9">
        <f>J2/$C2*100</f>
        <v>1.1179583282719505</v>
      </c>
      <c r="AB2" s="9">
        <f>L2/$K2*100</f>
        <v>0.35047921941180543</v>
      </c>
      <c r="AC2" s="9">
        <f>M2/$K2*100</f>
        <v>3.3844993062310209</v>
      </c>
      <c r="AD2" s="9">
        <f>N2/$K2*100</f>
        <v>13.04180637870633</v>
      </c>
      <c r="AE2" s="9">
        <f>O2/$K2*100</f>
        <v>15.640074778099375</v>
      </c>
      <c r="AF2" s="9">
        <f>P2/$K2*100</f>
        <v>14.964432776684566</v>
      </c>
      <c r="AG2" s="9">
        <f>Q2/$K2*100</f>
        <v>9.8306399750808939</v>
      </c>
      <c r="AH2" s="9">
        <f>R2/$K2*100</f>
        <v>25.097191903661958</v>
      </c>
      <c r="AI2" s="9">
        <f>S2/$K2*100</f>
        <v>17.690875662124036</v>
      </c>
    </row>
    <row r="3" spans="1:35" x14ac:dyDescent="0.25">
      <c r="A3" t="s">
        <v>19</v>
      </c>
      <c r="B3" t="s">
        <v>22</v>
      </c>
      <c r="C3" s="1">
        <v>305542</v>
      </c>
      <c r="D3" s="1">
        <v>66432.102721875097</v>
      </c>
      <c r="E3" s="1">
        <v>49397.094465414797</v>
      </c>
      <c r="F3" s="1">
        <v>62240.070103931801</v>
      </c>
      <c r="G3" s="1">
        <v>61842.347415717799</v>
      </c>
      <c r="H3" s="1">
        <v>44523.8383421861</v>
      </c>
      <c r="I3" s="1">
        <v>18712.0123518775</v>
      </c>
      <c r="J3" s="1">
        <v>2394.53459899685</v>
      </c>
      <c r="K3" s="1">
        <v>239236.33374883799</v>
      </c>
      <c r="L3" s="1">
        <v>1337.0921154278501</v>
      </c>
      <c r="M3" s="1">
        <v>9966.4310274636791</v>
      </c>
      <c r="N3" s="1">
        <v>19305.815790848599</v>
      </c>
      <c r="O3" s="1">
        <v>39416.413849959099</v>
      </c>
      <c r="P3" s="1">
        <v>38606.962985094899</v>
      </c>
      <c r="Q3" s="1">
        <v>38953.788869122502</v>
      </c>
      <c r="R3" s="1">
        <v>57070.569229464898</v>
      </c>
      <c r="S3" s="1">
        <v>34579.259881456899</v>
      </c>
      <c r="T3" s="1">
        <v>136</v>
      </c>
      <c r="U3" s="9">
        <f>D3/$C3*100</f>
        <v>21.742380007290354</v>
      </c>
      <c r="V3" s="9">
        <f>E3/$C3*100</f>
        <v>16.167039053686498</v>
      </c>
      <c r="W3" s="9">
        <f>F3/$C3*100</f>
        <v>20.370381192743324</v>
      </c>
      <c r="X3" s="9">
        <f>G3/$C3*100</f>
        <v>20.240211629078097</v>
      </c>
      <c r="Y3" s="9">
        <f>H3/$C3*100</f>
        <v>14.572084473553915</v>
      </c>
      <c r="Z3" s="9">
        <f>I3/$C3*100</f>
        <v>6.1242030070751321</v>
      </c>
      <c r="AA3" s="9">
        <f>J3/$C3*100</f>
        <v>0.78370063657266442</v>
      </c>
      <c r="AB3" s="9">
        <f>L3/$K3*100</f>
        <v>0.55890010287132841</v>
      </c>
      <c r="AC3" s="9">
        <f>M3/$K3*100</f>
        <v>4.1659353624466284</v>
      </c>
      <c r="AD3" s="9">
        <f>N3/$K3*100</f>
        <v>8.069767450590005</v>
      </c>
      <c r="AE3" s="9">
        <f>O3/$K3*100</f>
        <v>16.47593124016872</v>
      </c>
      <c r="AF3" s="9">
        <f>P3/$K3*100</f>
        <v>16.137583443168118</v>
      </c>
      <c r="AG3" s="9">
        <f>Q3/$K3*100</f>
        <v>16.282555521026374</v>
      </c>
      <c r="AH3" s="9">
        <f>R3/$K3*100</f>
        <v>23.855310075676204</v>
      </c>
      <c r="AI3" s="9">
        <f>S3/$K3*100</f>
        <v>14.454016804052808</v>
      </c>
    </row>
    <row r="4" spans="1:35" x14ac:dyDescent="0.25">
      <c r="A4" t="s">
        <v>20</v>
      </c>
      <c r="B4" t="s">
        <v>23</v>
      </c>
      <c r="C4" s="1">
        <v>213343</v>
      </c>
      <c r="D4" s="1">
        <v>42700.126068295598</v>
      </c>
      <c r="E4" s="1">
        <v>33281.570935879303</v>
      </c>
      <c r="F4" s="1">
        <v>40288.796574674401</v>
      </c>
      <c r="G4" s="1">
        <v>43996.720033157602</v>
      </c>
      <c r="H4" s="1">
        <v>34430.954742972499</v>
      </c>
      <c r="I4" s="1">
        <v>16268.237300491</v>
      </c>
      <c r="J4" s="1">
        <v>2376.5943445295202</v>
      </c>
      <c r="K4" s="1">
        <v>170527.35571621801</v>
      </c>
      <c r="L4" s="1">
        <v>1359.69763134916</v>
      </c>
      <c r="M4" s="1">
        <v>7406.2096578964001</v>
      </c>
      <c r="N4" s="1">
        <v>12730.0471910412</v>
      </c>
      <c r="O4" s="1">
        <v>27121.578532367701</v>
      </c>
      <c r="P4" s="1">
        <v>26311.515922121202</v>
      </c>
      <c r="Q4" s="1">
        <v>24495.610276716401</v>
      </c>
      <c r="R4" s="1">
        <v>47212.245159849597</v>
      </c>
      <c r="S4" s="1">
        <v>23890.451344876801</v>
      </c>
      <c r="T4" s="1">
        <v>113</v>
      </c>
      <c r="U4" s="9">
        <f>D4/$C4*100</f>
        <v>20.014777174922823</v>
      </c>
      <c r="V4" s="9">
        <f>E4/$C4*100</f>
        <v>15.60002949985671</v>
      </c>
      <c r="W4" s="9">
        <f>F4/$C4*100</f>
        <v>18.884517689670812</v>
      </c>
      <c r="X4" s="9">
        <f>G4/$C4*100</f>
        <v>20.622528057240032</v>
      </c>
      <c r="Y4" s="9">
        <f>H4/$C4*100</f>
        <v>16.138778747356369</v>
      </c>
      <c r="Z4" s="9">
        <f>I4/$C4*100</f>
        <v>7.6253907090886504</v>
      </c>
      <c r="AA4" s="9">
        <f>J4/$C4*100</f>
        <v>1.1139781218645657</v>
      </c>
      <c r="AB4" s="9">
        <f>L4/$K4*100</f>
        <v>0.79734868674788584</v>
      </c>
      <c r="AC4" s="9">
        <f>M4/$K4*100</f>
        <v>4.3431211530784521</v>
      </c>
      <c r="AD4" s="9">
        <f>N4/$K4*100</f>
        <v>7.4651056058277394</v>
      </c>
      <c r="AE4" s="9">
        <f>O4/$K4*100</f>
        <v>15.904532395084987</v>
      </c>
      <c r="AF4" s="9">
        <f>P4/$K4*100</f>
        <v>15.429498576115458</v>
      </c>
      <c r="AG4" s="9">
        <f>Q4/$K4*100</f>
        <v>14.364622129883145</v>
      </c>
      <c r="AH4" s="9">
        <f>R4/$K4*100</f>
        <v>27.686024310620024</v>
      </c>
      <c r="AI4" s="9">
        <f>S4/$K4*100</f>
        <v>14.009747142642581</v>
      </c>
    </row>
  </sheetData>
  <sortState ref="A2:AI4">
    <sortCondition ref="A2:A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ARDT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2020-07-21T12:48:22Z</dcterms:created>
  <dcterms:modified xsi:type="dcterms:W3CDTF">2020-08-26T14:19:46Z</dcterms:modified>
</cp:coreProperties>
</file>