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37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13" i="1" l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<sst xmlns="http://schemas.openxmlformats.org/spreadsheetml/2006/main" count="83" uniqueCount="83">
  <si>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</si>
  <si>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</si>
  <si>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</si>
  <si>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</si>
  <si>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</si>
  <si>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</si>
  <si>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</si>
  <si>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</si>
  <si>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</si>
  <si>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</si>
  <si>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</si>
  <si>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</si>
  <si>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</si>
  <si>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</si>
  <si>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</si>
  <si>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</si>
  <si>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</si>
  <si>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</si>
  <si>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36045</t>
  </si>
  <si>
    <t>37014</t>
  </si>
  <si>
    <t>37022</t>
  </si>
  <si>
    <t>37031</t>
  </si>
  <si>
    <t>37063</t>
  </si>
  <si>
    <t>37072</t>
  </si>
  <si>
    <t>37104</t>
  </si>
  <si>
    <t>37115</t>
  </si>
  <si>
    <t>37119</t>
  </si>
  <si>
    <t>37123</t>
  </si>
  <si>
    <t>37130</t>
  </si>
  <si>
    <t>37132</t>
  </si>
  <si>
    <t>37159</t>
  </si>
  <si>
    <t>37167</t>
  </si>
  <si>
    <t>37196</t>
  </si>
  <si>
    <t>37226</t>
  </si>
  <si>
    <t>37261</t>
  </si>
  <si>
    <t>41149</t>
  </si>
  <si>
    <t>41151</t>
  </si>
  <si>
    <t>41167</t>
  </si>
  <si>
    <t>41198</t>
  </si>
  <si>
    <t>72068</t>
  </si>
  <si>
    <t>72071</t>
  </si>
  <si>
    <t>86207</t>
  </si>
  <si>
    <t>Châtillon-sur-Indre</t>
  </si>
  <si>
    <t>Azay-le-Rideau</t>
  </si>
  <si>
    <t>Beaumont-en-Véron</t>
  </si>
  <si>
    <t>Bourgueil</t>
  </si>
  <si>
    <t>Château-Renault</t>
  </si>
  <si>
    <t>Chinon</t>
  </si>
  <si>
    <t>Esvres</t>
  </si>
  <si>
    <t>Descartes</t>
  </si>
  <si>
    <t>L'Île-Bouchard</t>
  </si>
  <si>
    <t>Langeais</t>
  </si>
  <si>
    <t>Ligueil</t>
  </si>
  <si>
    <t>Loches</t>
  </si>
  <si>
    <t>Monts</t>
  </si>
  <si>
    <t>Neuillé-Pont-Pierre</t>
  </si>
  <si>
    <t>Richelieu</t>
  </si>
  <si>
    <t>Sainte-Maure-de-Touraine</t>
  </si>
  <si>
    <t>Tours</t>
  </si>
  <si>
    <t>Montoire-sur-le-Loir</t>
  </si>
  <si>
    <t>Montrichard</t>
  </si>
  <si>
    <t>Onzain</t>
  </si>
  <si>
    <t>Saint-Aignan</t>
  </si>
  <si>
    <t>La Chartre-sur-le-Loir</t>
  </si>
  <si>
    <t>Château-du-Loir</t>
  </si>
  <si>
    <t>La Roche-Posay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</si>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</sst>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1711</v>
      </c>
      <c r="D2" s="1">
        <v>222.11071382925201</v>
      </c>
      <c r="E2" s="1">
        <v>217.53685289017301</v>
      </c>
      <c r="F2" s="1">
        <v>241.44917243085499</v>
      </c>
      <c r="G2" s="1">
        <v>367.28641654425002</v>
      </c>
      <c r="H2" s="1">
        <v>398.94800150433298</v>
      </c>
      <c r="I2" s="1">
        <v>232.13783602187399</v>
      </c>
      <c r="J2" s="1">
        <v>31.531006779262299</v>
      </c>
      <c r="K2" s="1">
        <v>1472.6740769774201</v>
      </c>
      <c r="L2" s="1">
        <v>91.488287071425006</v>
      </c>
      <c r="M2" s="1">
        <v>43.177429097924097</v>
      </c>
      <c r="N2" s="1">
        <v>40.674949716976897</v>
      </c>
      <c r="O2" s="1">
        <v>60.285974823662698</v>
      </c>
      <c r="P2" s="1">
        <v>156.47281273907601</v>
      </c>
      <c r="Q2" s="1">
        <v>274.31755827515502</v>
      </c>
      <c r="R2" s="1">
        <v>643.35732073332201</v>
      </c>
      <c r="S2" s="1">
        <v>162.89974451987399</v>
      </c>
      <c r="T2" s="1">
        <v>4</v>
      </c>
      <c r="U2" s="9">
        <f>D2/$C2*100</f>
        <v>12.981339206852835</v>
      </c>
      <c r="V2" s="9">
        <f>E2/$C2*100</f>
        <v>12.714018286976797</v>
      </c>
      <c r="W2" s="9">
        <f>F2/$C2*100</f>
        <v>14.111582257793978</v>
      </c>
      <c r="X2" s="9">
        <f>G2/$C2*100</f>
        <v>21.466184485344826</v>
      </c>
      <c r="Y2" s="9">
        <f>H2/$C2*100</f>
        <v>23.316657013695675</v>
      </c>
      <c r="Z2" s="9">
        <f>I2/$C2*100</f>
        <v>13.567377908934775</v>
      </c>
      <c r="AA2" s="9">
        <f>J2/$C2*100</f>
        <v>1.8428408404010694</v>
      </c>
      <c r="AB2" s="9">
        <f>L2/$K2*100</f>
        <v>6.2123920357992262</v>
      </c>
      <c r="AC2" s="9">
        <f>M2/$K2*100</f>
        <v>2.9319066433588157</v>
      </c>
      <c r="AD2" s="9">
        <f>N2/$K2*100</f>
        <v>2.7619790660306807</v>
      </c>
      <c r="AE2" s="9">
        <f>O2/$K2*100</f>
        <v>4.0936399822692771</v>
      </c>
      <c r="AF2" s="9">
        <f>P2/$K2*100</f>
        <v>10.625080945284756</v>
      </c>
      <c r="AG2" s="9">
        <f>Q2/$K2*100</f>
        <v>18.627173694683091</v>
      </c>
      <c r="AH2" s="9">
        <f>R2/$K2*100</f>
        <v>43.686334321425441</v>
      </c>
      <c r="AI2" s="9">
        <f>S2/$K2*100</f>
        <v>11.061493311148416</v>
      </c>
    </row>
    <row r="3" spans="1:35" x14ac:dyDescent="0.25">
      <c r="A3" t="s">
        <v>19</v>
      </c>
      <c r="B3" t="s">
        <v>43</v>
      </c>
      <c r="C3" s="1">
        <v>10949</v>
      </c>
      <c r="D3" s="1">
        <v>2256.0200437890899</v>
      </c>
      <c r="E3" s="1">
        <v>1593.1384796324901</v>
      </c>
      <c r="F3" s="1">
        <v>2326.7065693692298</v>
      </c>
      <c r="G3" s="1">
        <v>2261.53697219888</v>
      </c>
      <c r="H3" s="1">
        <v>1574.9239625468899</v>
      </c>
      <c r="I3" s="1">
        <v>838.19512430962504</v>
      </c>
      <c r="J3" s="1">
        <v>98.478848153802801</v>
      </c>
      <c r="K3" s="1">
        <v>8764.0826352837503</v>
      </c>
      <c r="L3" s="1">
        <v>126.29739361231</v>
      </c>
      <c r="M3" s="1">
        <v>403.86740025961899</v>
      </c>
      <c r="N3" s="1">
        <v>595.64212152236701</v>
      </c>
      <c r="O3" s="1">
        <v>1480.93659799642</v>
      </c>
      <c r="P3" s="1">
        <v>1558.43547933134</v>
      </c>
      <c r="Q3" s="1">
        <v>1240.4915432878099</v>
      </c>
      <c r="R3" s="1">
        <v>2253.7895652171701</v>
      </c>
      <c r="S3" s="1">
        <v>1104.6225340567401</v>
      </c>
      <c r="T3" s="1">
        <v>7</v>
      </c>
      <c r="U3" s="9">
        <f>D3/$C3*100</f>
        <v>20.604804491634759</v>
      </c>
      <c r="V3" s="9">
        <f>E3/$C3*100</f>
        <v>14.550538675974883</v>
      </c>
      <c r="W3" s="9">
        <f>F3/$C3*100</f>
        <v>21.25040249675066</v>
      </c>
      <c r="X3" s="9">
        <f>G3/$C3*100</f>
        <v>20.655192001085762</v>
      </c>
      <c r="Y3" s="9">
        <f>H3/$C3*100</f>
        <v>14.384180861694126</v>
      </c>
      <c r="Z3" s="9">
        <f>I3/$C3*100</f>
        <v>7.6554491214688563</v>
      </c>
      <c r="AA3" s="9">
        <f>J3/$C3*100</f>
        <v>0.89943235139102007</v>
      </c>
      <c r="AB3" s="9">
        <f>L3/$K3*100</f>
        <v>1.441079447423774</v>
      </c>
      <c r="AC3" s="9">
        <f>M3/$K3*100</f>
        <v>4.6082107742077802</v>
      </c>
      <c r="AD3" s="9">
        <f>N3/$K3*100</f>
        <v>6.7964001060914478</v>
      </c>
      <c r="AE3" s="9">
        <f>O3/$K3*100</f>
        <v>16.897793638255358</v>
      </c>
      <c r="AF3" s="9">
        <f>P3/$K3*100</f>
        <v>17.782071942785642</v>
      </c>
      <c r="AG3" s="9">
        <f>Q3/$K3*100</f>
        <v>14.154265710522331</v>
      </c>
      <c r="AH3" s="9">
        <f>R3/$K3*100</f>
        <v>25.71620623638951</v>
      </c>
      <c r="AI3" s="9">
        <f>S3/$K3*100</f>
        <v>12.603972144324448</v>
      </c>
    </row>
    <row r="4" spans="1:35" x14ac:dyDescent="0.25">
      <c r="A4" t="s">
        <v>20</v>
      </c>
      <c r="B4" t="s">
        <v>44</v>
      </c>
      <c r="C4" s="1">
        <v>8158.99999999999</v>
      </c>
      <c r="D4" s="1">
        <v>1355.2277400543001</v>
      </c>
      <c r="E4" s="1">
        <v>1197.1849632880501</v>
      </c>
      <c r="F4" s="1">
        <v>1326.48610601771</v>
      </c>
      <c r="G4" s="1">
        <v>1939.99463775657</v>
      </c>
      <c r="H4" s="1">
        <v>1565.1569205077501</v>
      </c>
      <c r="I4" s="1">
        <v>713.94547333170101</v>
      </c>
      <c r="J4" s="1">
        <v>61.004159043909198</v>
      </c>
      <c r="K4" s="1">
        <v>6846.9722199921398</v>
      </c>
      <c r="L4" s="1">
        <v>75.778389987080303</v>
      </c>
      <c r="M4" s="1">
        <v>195.82482330790901</v>
      </c>
      <c r="N4" s="1">
        <v>374.895844726532</v>
      </c>
      <c r="O4" s="1">
        <v>986.24111627547495</v>
      </c>
      <c r="P4" s="1">
        <v>1052.45242582793</v>
      </c>
      <c r="Q4" s="1">
        <v>1100.71924532603</v>
      </c>
      <c r="R4" s="1">
        <v>2223.9596866397401</v>
      </c>
      <c r="S4" s="1">
        <v>837.10068790143703</v>
      </c>
      <c r="T4" s="1">
        <v>6</v>
      </c>
      <c r="U4" s="9">
        <f>D4/$C4*100</f>
        <v>16.610218654912387</v>
      </c>
      <c r="V4" s="9">
        <f>E4/$C4*100</f>
        <v>14.673182538154816</v>
      </c>
      <c r="W4" s="9">
        <f>F4/$C4*100</f>
        <v>16.257949577371143</v>
      </c>
      <c r="X4" s="9">
        <f>G4/$C4*100</f>
        <v>23.777357982063641</v>
      </c>
      <c r="Y4" s="9">
        <f>H4/$C4*100</f>
        <v>19.183195495866553</v>
      </c>
      <c r="Z4" s="9">
        <f>I4/$C4*100</f>
        <v>8.7504041344736105</v>
      </c>
      <c r="AA4" s="9">
        <f>J4/$C4*100</f>
        <v>0.74769161715785348</v>
      </c>
      <c r="AB4" s="9">
        <f>L4/$K4*100</f>
        <v>1.1067430617845753</v>
      </c>
      <c r="AC4" s="9">
        <f>M4/$K4*100</f>
        <v>2.860020707198573</v>
      </c>
      <c r="AD4" s="9">
        <f>N4/$K4*100</f>
        <v>5.475352209431958</v>
      </c>
      <c r="AE4" s="9">
        <f>O4/$K4*100</f>
        <v>14.404047286708682</v>
      </c>
      <c r="AF4" s="9">
        <f>P4/$K4*100</f>
        <v>15.371063179647868</v>
      </c>
      <c r="AG4" s="9">
        <f>Q4/$K4*100</f>
        <v>16.075999872061605</v>
      </c>
      <c r="AH4" s="9">
        <f>R4/$K4*100</f>
        <v>32.480921715237997</v>
      </c>
      <c r="AI4" s="9">
        <f>S4/$K4*100</f>
        <v>12.22585196792865</v>
      </c>
    </row>
    <row r="5" spans="1:35" x14ac:dyDescent="0.25">
      <c r="A5" t="s">
        <v>21</v>
      </c>
      <c r="B5" t="s">
        <v>45</v>
      </c>
      <c r="C5" s="1">
        <v>11496</v>
      </c>
      <c r="D5" s="1">
        <v>1875.7283452730501</v>
      </c>
      <c r="E5" s="1">
        <v>1580.92583336079</v>
      </c>
      <c r="F5" s="1">
        <v>1782.65676304159</v>
      </c>
      <c r="G5" s="1">
        <v>2353.8657924754798</v>
      </c>
      <c r="H5" s="1">
        <v>2288.8348896459302</v>
      </c>
      <c r="I5" s="1">
        <v>1401.9543625772401</v>
      </c>
      <c r="J5" s="1">
        <v>212.03401362590799</v>
      </c>
      <c r="K5" s="1">
        <v>9650.6031091186996</v>
      </c>
      <c r="L5" s="1">
        <v>232.70531620346199</v>
      </c>
      <c r="M5" s="1">
        <v>350.25949019744201</v>
      </c>
      <c r="N5" s="1">
        <v>407.32686273444699</v>
      </c>
      <c r="O5" s="1">
        <v>1089.0870963001501</v>
      </c>
      <c r="P5" s="1">
        <v>1385.56475846289</v>
      </c>
      <c r="Q5" s="1">
        <v>1314.0447037065801</v>
      </c>
      <c r="R5" s="1">
        <v>3673.8921798318702</v>
      </c>
      <c r="S5" s="1">
        <v>1197.7227016818499</v>
      </c>
      <c r="T5" s="1">
        <v>8</v>
      </c>
      <c r="U5" s="9">
        <f>D5/$C5*100</f>
        <v>16.316356517684845</v>
      </c>
      <c r="V5" s="9">
        <f>E5/$C5*100</f>
        <v>13.751964451642223</v>
      </c>
      <c r="W5" s="9">
        <f>F5/$C5*100</f>
        <v>15.506756811426497</v>
      </c>
      <c r="X5" s="9">
        <f>G5/$C5*100</f>
        <v>20.475520115479121</v>
      </c>
      <c r="Y5" s="9">
        <f>H5/$C5*100</f>
        <v>19.909837244658405</v>
      </c>
      <c r="Z5" s="9">
        <f>I5/$C5*100</f>
        <v>12.195149291729646</v>
      </c>
      <c r="AA5" s="9">
        <f>J5/$C5*100</f>
        <v>1.8444155673791578</v>
      </c>
      <c r="AB5" s="9">
        <f>L5/$K5*100</f>
        <v>2.4113033514307771</v>
      </c>
      <c r="AC5" s="9">
        <f>M5/$K5*100</f>
        <v>3.6294051909200107</v>
      </c>
      <c r="AD5" s="9">
        <f>N5/$K5*100</f>
        <v>4.2207399696042867</v>
      </c>
      <c r="AE5" s="9">
        <f>O5/$K5*100</f>
        <v>11.285171340960952</v>
      </c>
      <c r="AF5" s="9">
        <f>P5/$K5*100</f>
        <v>14.357286718730483</v>
      </c>
      <c r="AG5" s="9">
        <f>Q5/$K5*100</f>
        <v>13.616192572099047</v>
      </c>
      <c r="AH5" s="9">
        <f>R5/$K5*100</f>
        <v>38.069042300169492</v>
      </c>
      <c r="AI5" s="9">
        <f>S5/$K5*100</f>
        <v>12.410858556084863</v>
      </c>
    </row>
    <row r="6" spans="1:35" x14ac:dyDescent="0.25">
      <c r="A6" t="s">
        <v>22</v>
      </c>
      <c r="B6" t="s">
        <v>46</v>
      </c>
      <c r="C6" s="1">
        <v>15725</v>
      </c>
      <c r="D6" s="1">
        <v>3166.9884656446802</v>
      </c>
      <c r="E6" s="1">
        <v>2174.8030622802398</v>
      </c>
      <c r="F6" s="1">
        <v>3153.1899794634901</v>
      </c>
      <c r="G6" s="1">
        <v>3246.7001684371298</v>
      </c>
      <c r="H6" s="1">
        <v>2521.82466894658</v>
      </c>
      <c r="I6" s="1">
        <v>1260.9252249025101</v>
      </c>
      <c r="J6" s="1">
        <v>200.56843032537699</v>
      </c>
      <c r="K6" s="1">
        <v>12582.102513670299</v>
      </c>
      <c r="L6" s="1">
        <v>135.62219826692899</v>
      </c>
      <c r="M6" s="1">
        <v>366.956244998469</v>
      </c>
      <c r="N6" s="1">
        <v>686.86362687068595</v>
      </c>
      <c r="O6" s="1">
        <v>1781.5141738858299</v>
      </c>
      <c r="P6" s="1">
        <v>2051.4293646116898</v>
      </c>
      <c r="Q6" s="1">
        <v>2392.8954177361902</v>
      </c>
      <c r="R6" s="1">
        <v>3703.2182048621398</v>
      </c>
      <c r="S6" s="1">
        <v>1463.6032824383201</v>
      </c>
      <c r="T6" s="1">
        <v>15</v>
      </c>
      <c r="U6" s="9">
        <f>D6/$C6*100</f>
        <v>20.139831260061559</v>
      </c>
      <c r="V6" s="9">
        <f>E6/$C6*100</f>
        <v>13.830226151225691</v>
      </c>
      <c r="W6" s="9">
        <f>F6/$C6*100</f>
        <v>20.052082540308362</v>
      </c>
      <c r="X6" s="9">
        <f>G6/$C6*100</f>
        <v>20.646741929647884</v>
      </c>
      <c r="Y6" s="9">
        <f>H6/$C6*100</f>
        <v>16.037040820010048</v>
      </c>
      <c r="Z6" s="9">
        <f>I6/$C6*100</f>
        <v>8.0186023841177114</v>
      </c>
      <c r="AA6" s="9">
        <f>J6/$C6*100</f>
        <v>1.2754749146287885</v>
      </c>
      <c r="AB6" s="9">
        <f>L6/$K6*100</f>
        <v>1.0778977370401897</v>
      </c>
      <c r="AC6" s="9">
        <f>M6/$K6*100</f>
        <v>2.9164938419455377</v>
      </c>
      <c r="AD6" s="9">
        <f>N6/$K6*100</f>
        <v>5.459052858013334</v>
      </c>
      <c r="AE6" s="9">
        <f>O6/$K6*100</f>
        <v>14.159113486400518</v>
      </c>
      <c r="AF6" s="9">
        <f>P6/$K6*100</f>
        <v>16.304344702189773</v>
      </c>
      <c r="AG6" s="9">
        <f>Q6/$K6*100</f>
        <v>19.018247666765859</v>
      </c>
      <c r="AH6" s="9">
        <f>R6/$K6*100</f>
        <v>29.432427536166067</v>
      </c>
      <c r="AI6" s="9">
        <f>S6/$K6*100</f>
        <v>11.63242217147836</v>
      </c>
    </row>
    <row r="7" spans="1:35" x14ac:dyDescent="0.25">
      <c r="A7" t="s">
        <v>23</v>
      </c>
      <c r="B7" t="s">
        <v>47</v>
      </c>
      <c r="C7" s="1">
        <v>14153</v>
      </c>
      <c r="D7" s="1">
        <v>2133.1107628538498</v>
      </c>
      <c r="E7" s="1">
        <v>2131.22964664347</v>
      </c>
      <c r="F7" s="1">
        <v>2233.1067413832002</v>
      </c>
      <c r="G7" s="1">
        <v>2960.6438958721801</v>
      </c>
      <c r="H7" s="1">
        <v>2817.8369396896801</v>
      </c>
      <c r="I7" s="1">
        <v>1581.7932342833301</v>
      </c>
      <c r="J7" s="1">
        <v>295.278779274295</v>
      </c>
      <c r="K7" s="1">
        <v>12060.705828337899</v>
      </c>
      <c r="L7" s="1">
        <v>149.76033617421501</v>
      </c>
      <c r="M7" s="1">
        <v>428.44528995780502</v>
      </c>
      <c r="N7" s="1">
        <v>705.78067050727805</v>
      </c>
      <c r="O7" s="1">
        <v>1523.22818094589</v>
      </c>
      <c r="P7" s="1">
        <v>1913.8354909268201</v>
      </c>
      <c r="Q7" s="1">
        <v>1583.40265528999</v>
      </c>
      <c r="R7" s="1">
        <v>4189.3791711244703</v>
      </c>
      <c r="S7" s="1">
        <v>1566.87403341138</v>
      </c>
      <c r="T7" s="1">
        <v>13</v>
      </c>
      <c r="U7" s="9">
        <f>D7/$C7*100</f>
        <v>15.071792290354342</v>
      </c>
      <c r="V7" s="9">
        <f>E7/$C7*100</f>
        <v>15.058501000801739</v>
      </c>
      <c r="W7" s="9">
        <f>F7/$C7*100</f>
        <v>15.77832785545962</v>
      </c>
      <c r="X7" s="9">
        <f>G7/$C7*100</f>
        <v>20.918843325600086</v>
      </c>
      <c r="Y7" s="9">
        <f>H7/$C7*100</f>
        <v>19.909820813182225</v>
      </c>
      <c r="Z7" s="9">
        <f>I7/$C7*100</f>
        <v>11.176381221531337</v>
      </c>
      <c r="AA7" s="9">
        <f>J7/$C7*100</f>
        <v>2.086333493070692</v>
      </c>
      <c r="AB7" s="9">
        <f>L7/$K7*100</f>
        <v>1.2417211588258568</v>
      </c>
      <c r="AC7" s="9">
        <f>M7/$K7*100</f>
        <v>3.5524064350456812</v>
      </c>
      <c r="AD7" s="9">
        <f>N7/$K7*100</f>
        <v>5.8519018750044633</v>
      </c>
      <c r="AE7" s="9">
        <f>O7/$K7*100</f>
        <v>12.629676924603409</v>
      </c>
      <c r="AF7" s="9">
        <f>P7/$K7*100</f>
        <v>15.86835396009794</v>
      </c>
      <c r="AG7" s="9">
        <f>Q7/$K7*100</f>
        <v>13.128606881113198</v>
      </c>
      <c r="AH7" s="9">
        <f>R7/$K7*100</f>
        <v>34.735771112840531</v>
      </c>
      <c r="AI7" s="9">
        <f>S7/$K7*100</f>
        <v>12.9915616524685</v>
      </c>
    </row>
    <row r="8" spans="1:35" x14ac:dyDescent="0.25">
      <c r="A8" t="s">
        <v>24</v>
      </c>
      <c r="B8" t="s">
        <v>48</v>
      </c>
      <c r="C8" s="1">
        <v>17214</v>
      </c>
      <c r="D8" s="1">
        <v>3565.5662043101202</v>
      </c>
      <c r="E8" s="1">
        <v>2482.6941814771899</v>
      </c>
      <c r="F8" s="1">
        <v>3616.46044691405</v>
      </c>
      <c r="G8" s="1">
        <v>3577.8484816043301</v>
      </c>
      <c r="H8" s="1">
        <v>2689.6307580664502</v>
      </c>
      <c r="I8" s="1">
        <v>1135.67438274298</v>
      </c>
      <c r="J8" s="1">
        <v>146.125544884888</v>
      </c>
      <c r="K8" s="1">
        <v>13762.241681359599</v>
      </c>
      <c r="L8" s="1">
        <v>129.965695179455</v>
      </c>
      <c r="M8" s="1">
        <v>579.41269843983696</v>
      </c>
      <c r="N8" s="1">
        <v>1001.0506697682</v>
      </c>
      <c r="O8" s="1">
        <v>2596.9801089154598</v>
      </c>
      <c r="P8" s="1">
        <v>2357.5980517426401</v>
      </c>
      <c r="Q8" s="1">
        <v>1931.7787369867899</v>
      </c>
      <c r="R8" s="1">
        <v>3664.0710757614102</v>
      </c>
      <c r="S8" s="1">
        <v>1501.38464456578</v>
      </c>
      <c r="T8" s="1">
        <v>8</v>
      </c>
      <c r="U8" s="9">
        <f>D8/$C8*100</f>
        <v>20.713176509295458</v>
      </c>
      <c r="V8" s="9">
        <f>E8/$C8*100</f>
        <v>14.422529228983327</v>
      </c>
      <c r="W8" s="9">
        <f>F8/$C8*100</f>
        <v>21.008832618299351</v>
      </c>
      <c r="X8" s="9">
        <f>G8/$C8*100</f>
        <v>20.784527022216395</v>
      </c>
      <c r="Y8" s="9">
        <f>H8/$C8*100</f>
        <v>15.624670373338272</v>
      </c>
      <c r="Z8" s="9">
        <f>I8/$C8*100</f>
        <v>6.5973880721678864</v>
      </c>
      <c r="AA8" s="9">
        <f>J8/$C8*100</f>
        <v>0.84887617569936091</v>
      </c>
      <c r="AB8" s="9">
        <f>L8/$K8*100</f>
        <v>0.94436428445729359</v>
      </c>
      <c r="AC8" s="9">
        <f>M8/$K8*100</f>
        <v>4.2101622094358948</v>
      </c>
      <c r="AD8" s="9">
        <f>N8/$K8*100</f>
        <v>7.2738925310698672</v>
      </c>
      <c r="AE8" s="9">
        <f>O8/$K8*100</f>
        <v>18.870327734710287</v>
      </c>
      <c r="AF8" s="9">
        <f>P8/$K8*100</f>
        <v>17.130915924372346</v>
      </c>
      <c r="AG8" s="9">
        <f>Q8/$K8*100</f>
        <v>14.036802882217264</v>
      </c>
      <c r="AH8" s="9">
        <f>R8/$K8*100</f>
        <v>26.624086108909474</v>
      </c>
      <c r="AI8" s="9">
        <f>S8/$K8*100</f>
        <v>10.909448324827379</v>
      </c>
    </row>
    <row r="9" spans="1:35" x14ac:dyDescent="0.25">
      <c r="A9" t="s">
        <v>25</v>
      </c>
      <c r="B9" t="s">
        <v>49</v>
      </c>
      <c r="C9" s="1">
        <v>9662</v>
      </c>
      <c r="D9" s="1">
        <v>1408.42343200553</v>
      </c>
      <c r="E9" s="1">
        <v>1108.21061241039</v>
      </c>
      <c r="F9" s="1">
        <v>1325.6706753508499</v>
      </c>
      <c r="G9" s="1">
        <v>2126.2395199892699</v>
      </c>
      <c r="H9" s="1">
        <v>2135.3809474080199</v>
      </c>
      <c r="I9" s="1">
        <v>1380.8149147376901</v>
      </c>
      <c r="J9" s="1">
        <v>177.25989809825501</v>
      </c>
      <c r="K9" s="1">
        <v>8259.2876712624493</v>
      </c>
      <c r="L9" s="1">
        <v>151.192020663703</v>
      </c>
      <c r="M9" s="1">
        <v>306.23754727753499</v>
      </c>
      <c r="N9" s="1">
        <v>259.73332352795802</v>
      </c>
      <c r="O9" s="1">
        <v>712.28144672337498</v>
      </c>
      <c r="P9" s="1">
        <v>1254.1483651813101</v>
      </c>
      <c r="Q9" s="1">
        <v>1376.1674876623799</v>
      </c>
      <c r="R9" s="1">
        <v>3225.7166619586801</v>
      </c>
      <c r="S9" s="1">
        <v>973.81081826751199</v>
      </c>
      <c r="T9" s="1">
        <v>13</v>
      </c>
      <c r="U9" s="9">
        <f>D9/$C9*100</f>
        <v>14.576934713367109</v>
      </c>
      <c r="V9" s="9">
        <f>E9/$C9*100</f>
        <v>11.469784852105052</v>
      </c>
      <c r="W9" s="9">
        <f>F9/$C9*100</f>
        <v>13.720458242091183</v>
      </c>
      <c r="X9" s="9">
        <f>G9/$C9*100</f>
        <v>22.006204926405193</v>
      </c>
      <c r="Y9" s="9">
        <f>H9/$C9*100</f>
        <v>22.100817091782446</v>
      </c>
      <c r="Z9" s="9">
        <f>I9/$C9*100</f>
        <v>14.291191417280999</v>
      </c>
      <c r="AA9" s="9">
        <f>J9/$C9*100</f>
        <v>1.8346087569680709</v>
      </c>
      <c r="AB9" s="9">
        <f>L9/$K9*100</f>
        <v>1.8305697377482555</v>
      </c>
      <c r="AC9" s="9">
        <f>M9/$K9*100</f>
        <v>3.7077961134961401</v>
      </c>
      <c r="AD9" s="9">
        <f>N9/$K9*100</f>
        <v>3.1447424265373392</v>
      </c>
      <c r="AE9" s="9">
        <f>O9/$K9*100</f>
        <v>8.6240057868634725</v>
      </c>
      <c r="AF9" s="9">
        <f>P9/$K9*100</f>
        <v>15.184703755325316</v>
      </c>
      <c r="AG9" s="9">
        <f>Q9/$K9*100</f>
        <v>16.662060245832674</v>
      </c>
      <c r="AH9" s="9">
        <f>R9/$K9*100</f>
        <v>39.055627922760351</v>
      </c>
      <c r="AI9" s="9">
        <f>S9/$K9*100</f>
        <v>11.790494011436497</v>
      </c>
    </row>
    <row r="10" spans="1:35" x14ac:dyDescent="0.25">
      <c r="A10" t="s">
        <v>26</v>
      </c>
      <c r="B10" t="s">
        <v>50</v>
      </c>
      <c r="C10" s="1">
        <v>9308</v>
      </c>
      <c r="D10" s="1">
        <v>1578.29174920472</v>
      </c>
      <c r="E10" s="1">
        <v>1102.99129152347</v>
      </c>
      <c r="F10" s="1">
        <v>1616.0102441254701</v>
      </c>
      <c r="G10" s="1">
        <v>1968.95330241908</v>
      </c>
      <c r="H10" s="1">
        <v>1872.43493326202</v>
      </c>
      <c r="I10" s="1">
        <v>1006.11702093561</v>
      </c>
      <c r="J10" s="1">
        <v>163.20145852962099</v>
      </c>
      <c r="K10" s="1">
        <v>7565.5919758109103</v>
      </c>
      <c r="L10" s="1">
        <v>175.53606834846599</v>
      </c>
      <c r="M10" s="1">
        <v>271.14944071547001</v>
      </c>
      <c r="N10" s="1">
        <v>306.19358310873201</v>
      </c>
      <c r="O10" s="1">
        <v>879.68393287479603</v>
      </c>
      <c r="P10" s="1">
        <v>1186.3872144328</v>
      </c>
      <c r="Q10" s="1">
        <v>1379.0389421165301</v>
      </c>
      <c r="R10" s="1">
        <v>2609.8987438631402</v>
      </c>
      <c r="S10" s="1">
        <v>757.70405035098202</v>
      </c>
      <c r="T10" s="1">
        <v>18</v>
      </c>
      <c r="U10" s="9">
        <f>D10/$C10*100</f>
        <v>16.956292965241943</v>
      </c>
      <c r="V10" s="9">
        <f>E10/$C10*100</f>
        <v>11.849927927841319</v>
      </c>
      <c r="W10" s="9">
        <f>F10/$C10*100</f>
        <v>17.361519597394391</v>
      </c>
      <c r="X10" s="9">
        <f>G10/$C10*100</f>
        <v>21.153344460883972</v>
      </c>
      <c r="Y10" s="9">
        <f>H10/$C10*100</f>
        <v>20.116404525805972</v>
      </c>
      <c r="Z10" s="9">
        <f>I10/$C10*100</f>
        <v>10.80916438478309</v>
      </c>
      <c r="AA10" s="9">
        <f>J10/$C10*100</f>
        <v>1.7533461380492155</v>
      </c>
      <c r="AB10" s="9">
        <f>L10/$K10*100</f>
        <v>2.3201894697691694</v>
      </c>
      <c r="AC10" s="9">
        <f>M10/$K10*100</f>
        <v>3.5839818163919306</v>
      </c>
      <c r="AD10" s="9">
        <f>N10/$K10*100</f>
        <v>4.0471860508432052</v>
      </c>
      <c r="AE10" s="9">
        <f>O10/$K10*100</f>
        <v>11.627430288169988</v>
      </c>
      <c r="AF10" s="9">
        <f>P10/$K10*100</f>
        <v>15.681353398729096</v>
      </c>
      <c r="AG10" s="9">
        <f>Q10/$K10*100</f>
        <v>18.227773140894492</v>
      </c>
      <c r="AH10" s="9">
        <f>R10/$K10*100</f>
        <v>34.496953473140493</v>
      </c>
      <c r="AI10" s="9">
        <f>S10/$K10*100</f>
        <v>10.015132362061705</v>
      </c>
    </row>
    <row r="11" spans="1:35" x14ac:dyDescent="0.25">
      <c r="A11" t="s">
        <v>27</v>
      </c>
      <c r="B11" t="s">
        <v>51</v>
      </c>
      <c r="C11" s="1">
        <v>22624</v>
      </c>
      <c r="D11" s="1">
        <v>4617.5450901071099</v>
      </c>
      <c r="E11" s="1">
        <v>3283.5058974130402</v>
      </c>
      <c r="F11" s="1">
        <v>4622.4008527016404</v>
      </c>
      <c r="G11" s="1">
        <v>4677.8584880386497</v>
      </c>
      <c r="H11" s="1">
        <v>3477.5477581273499</v>
      </c>
      <c r="I11" s="1">
        <v>1702.02652031863</v>
      </c>
      <c r="J11" s="1">
        <v>243.11539329357601</v>
      </c>
      <c r="K11" s="1">
        <v>17893.158707577601</v>
      </c>
      <c r="L11" s="1">
        <v>151.206910044816</v>
      </c>
      <c r="M11" s="1">
        <v>649.00219890092706</v>
      </c>
      <c r="N11" s="1">
        <v>1096.7524038102599</v>
      </c>
      <c r="O11" s="1">
        <v>2893.8561398888401</v>
      </c>
      <c r="P11" s="1">
        <v>3337.9870997856101</v>
      </c>
      <c r="Q11" s="1">
        <v>3074.95020966842</v>
      </c>
      <c r="R11" s="1">
        <v>4713.0910783129102</v>
      </c>
      <c r="S11" s="1">
        <v>1976.3126671657899</v>
      </c>
      <c r="T11" s="1">
        <v>16</v>
      </c>
      <c r="U11" s="9">
        <f>D11/$C11*100</f>
        <v>20.40994116914387</v>
      </c>
      <c r="V11" s="9">
        <f>E11/$C11*100</f>
        <v>14.513374723360325</v>
      </c>
      <c r="W11" s="9">
        <f>F11/$C11*100</f>
        <v>20.431404051899047</v>
      </c>
      <c r="X11" s="9">
        <f>G11/$C11*100</f>
        <v>20.67653150653576</v>
      </c>
      <c r="Y11" s="9">
        <f>H11/$C11*100</f>
        <v>15.37105621520222</v>
      </c>
      <c r="Z11" s="9">
        <f>I11/$C11*100</f>
        <v>7.523101663360281</v>
      </c>
      <c r="AA11" s="9">
        <f>J11/$C11*100</f>
        <v>1.0745906704984796</v>
      </c>
      <c r="AB11" s="9">
        <f>L11/$K11*100</f>
        <v>0.84505431665780273</v>
      </c>
      <c r="AC11" s="9">
        <f>M11/$K11*100</f>
        <v>3.6270968670617116</v>
      </c>
      <c r="AD11" s="9">
        <f>N11/$K11*100</f>
        <v>6.1294510473759711</v>
      </c>
      <c r="AE11" s="9">
        <f>O11/$K11*100</f>
        <v>16.172975309626672</v>
      </c>
      <c r="AF11" s="9">
        <f>P11/$K11*100</f>
        <v>18.655102513409222</v>
      </c>
      <c r="AG11" s="9">
        <f>Q11/$K11*100</f>
        <v>17.185060837616138</v>
      </c>
      <c r="AH11" s="9">
        <f>R11/$K11*100</f>
        <v>26.340184845713999</v>
      </c>
      <c r="AI11" s="9">
        <f>S11/$K11*100</f>
        <v>11.045074262538332</v>
      </c>
    </row>
    <row r="12" spans="1:35" x14ac:dyDescent="0.25">
      <c r="A12" t="s">
        <v>28</v>
      </c>
      <c r="B12" t="s">
        <v>52</v>
      </c>
      <c r="C12" s="1">
        <v>7360</v>
      </c>
      <c r="D12" s="1">
        <v>1202.6803624067099</v>
      </c>
      <c r="E12" s="1">
        <v>926.52933311787797</v>
      </c>
      <c r="F12" s="1">
        <v>1174.06884973365</v>
      </c>
      <c r="G12" s="1">
        <v>1588.64143727756</v>
      </c>
      <c r="H12" s="1">
        <v>1431.81733691452</v>
      </c>
      <c r="I12" s="1">
        <v>892.34598739769206</v>
      </c>
      <c r="J12" s="1">
        <v>143.91669315198999</v>
      </c>
      <c r="K12" s="1">
        <v>6201.6584897278299</v>
      </c>
      <c r="L12" s="1">
        <v>235.64324536735</v>
      </c>
      <c r="M12" s="1">
        <v>255.01865048471299</v>
      </c>
      <c r="N12" s="1">
        <v>114.75424134964599</v>
      </c>
      <c r="O12" s="1">
        <v>626.71872139489005</v>
      </c>
      <c r="P12" s="1">
        <v>928.44553869639105</v>
      </c>
      <c r="Q12" s="1">
        <v>1039.7367748680399</v>
      </c>
      <c r="R12" s="1">
        <v>2331.3353511064001</v>
      </c>
      <c r="S12" s="1">
        <v>670.00596646040401</v>
      </c>
      <c r="T12" s="1">
        <v>12</v>
      </c>
      <c r="U12" s="9">
        <f>D12/$C12*100</f>
        <v>16.340765793569428</v>
      </c>
      <c r="V12" s="9">
        <f>E12/$C12*100</f>
        <v>12.588713765188558</v>
      </c>
      <c r="W12" s="9">
        <f>F12/$C12*100</f>
        <v>15.952022414859377</v>
      </c>
      <c r="X12" s="9">
        <f>G12/$C12*100</f>
        <v>21.584802136923368</v>
      </c>
      <c r="Y12" s="9">
        <f>H12/$C12*100</f>
        <v>19.454039903729893</v>
      </c>
      <c r="Z12" s="9">
        <f>I12/$C12*100</f>
        <v>12.124266133120816</v>
      </c>
      <c r="AA12" s="9">
        <f>J12/$C12*100</f>
        <v>1.9553898526085596</v>
      </c>
      <c r="AB12" s="9">
        <f>L12/$K12*100</f>
        <v>3.7996810975267294</v>
      </c>
      <c r="AC12" s="9">
        <f>M12/$K12*100</f>
        <v>4.1121040590531601</v>
      </c>
      <c r="AD12" s="9">
        <f>N12/$K12*100</f>
        <v>1.8503798869241215</v>
      </c>
      <c r="AE12" s="9">
        <f>O12/$K12*100</f>
        <v>10.105663225941269</v>
      </c>
      <c r="AF12" s="9">
        <f>P12/$K12*100</f>
        <v>14.970923346298893</v>
      </c>
      <c r="AG12" s="9">
        <f>Q12/$K12*100</f>
        <v>16.765463248100758</v>
      </c>
      <c r="AH12" s="9">
        <f>R12/$K12*100</f>
        <v>37.592127250604449</v>
      </c>
      <c r="AI12" s="9">
        <f>S12/$K12*100</f>
        <v>10.803657885550681</v>
      </c>
    </row>
    <row r="13" spans="1:35" x14ac:dyDescent="0.25">
      <c r="A13" t="s">
        <v>29</v>
      </c>
      <c r="B13" t="s">
        <v>53</v>
      </c>
      <c r="C13" s="1">
        <v>19404</v>
      </c>
      <c r="D13" s="1">
        <v>2960.1772858075201</v>
      </c>
      <c r="E13" s="1">
        <v>2594.6108354818102</v>
      </c>
      <c r="F13" s="1">
        <v>3067.69760396221</v>
      </c>
      <c r="G13" s="1">
        <v>4178.4577701849303</v>
      </c>
      <c r="H13" s="1">
        <v>3871.8073989855902</v>
      </c>
      <c r="I13" s="1">
        <v>2346.2215218880001</v>
      </c>
      <c r="J13" s="1">
        <v>385.02758368994603</v>
      </c>
      <c r="K13" s="1">
        <v>16406.552871433902</v>
      </c>
      <c r="L13" s="1">
        <v>251.45479499158</v>
      </c>
      <c r="M13" s="1">
        <v>584.70693708339604</v>
      </c>
      <c r="N13" s="1">
        <v>883.00807862819795</v>
      </c>
      <c r="O13" s="1">
        <v>1901.9414818144901</v>
      </c>
      <c r="P13" s="1">
        <v>2408.2960354910201</v>
      </c>
      <c r="Q13" s="1">
        <v>2356.7646702820498</v>
      </c>
      <c r="R13" s="1">
        <v>6144.4147572085003</v>
      </c>
      <c r="S13" s="1">
        <v>1875.9661159347299</v>
      </c>
      <c r="T13" s="1">
        <v>20</v>
      </c>
      <c r="U13" s="9">
        <f>D13/$C13*100</f>
        <v>15.255500339144096</v>
      </c>
      <c r="V13" s="9">
        <f>E13/$C13*100</f>
        <v>13.37152564152654</v>
      </c>
      <c r="W13" s="9">
        <f>F13/$C13*100</f>
        <v>15.809614532891208</v>
      </c>
      <c r="X13" s="9">
        <f>G13/$C13*100</f>
        <v>21.534002113919453</v>
      </c>
      <c r="Y13" s="9">
        <f>H13/$C13*100</f>
        <v>19.953655941999536</v>
      </c>
      <c r="Z13" s="9">
        <f>I13/$C13*100</f>
        <v>12.091432291733664</v>
      </c>
      <c r="AA13" s="9">
        <f>J13/$C13*100</f>
        <v>1.9842691387855393</v>
      </c>
      <c r="AB13" s="9">
        <f>L13/$K13*100</f>
        <v>1.5326485518441715</v>
      </c>
      <c r="AC13" s="9">
        <f>M13/$K13*100</f>
        <v>3.5638622059448726</v>
      </c>
      <c r="AD13" s="9">
        <f>N13/$K13*100</f>
        <v>5.3820451227487176</v>
      </c>
      <c r="AE13" s="9">
        <f>O13/$K13*100</f>
        <v>11.592572167466303</v>
      </c>
      <c r="AF13" s="9">
        <f>P13/$K13*100</f>
        <v>14.678866757466155</v>
      </c>
      <c r="AG13" s="9">
        <f>Q13/$K13*100</f>
        <v>14.364776615479697</v>
      </c>
      <c r="AH13" s="9">
        <f>R13/$K13*100</f>
        <v>37.450979528471109</v>
      </c>
      <c r="AI13" s="9">
        <f>S13/$K13*100</f>
        <v>11.43424905057935</v>
      </c>
    </row>
    <row r="14" spans="1:35" x14ac:dyDescent="0.25">
      <c r="A14" t="s">
        <v>30</v>
      </c>
      <c r="B14" t="s">
        <v>54</v>
      </c>
      <c r="C14" s="1">
        <v>17005</v>
      </c>
      <c r="D14" s="1">
        <v>3570.61321447603</v>
      </c>
      <c r="E14" s="1">
        <v>2458.9154058911499</v>
      </c>
      <c r="F14" s="1">
        <v>3407.9197737068698</v>
      </c>
      <c r="G14" s="1">
        <v>3733.98370334126</v>
      </c>
      <c r="H14" s="1">
        <v>2568.2331338865401</v>
      </c>
      <c r="I14" s="1">
        <v>1120.02695099472</v>
      </c>
      <c r="J14" s="1">
        <v>145.30781770341301</v>
      </c>
      <c r="K14" s="1">
        <v>13381.388645089701</v>
      </c>
      <c r="L14" s="1">
        <v>84.553937635947904</v>
      </c>
      <c r="M14" s="1">
        <v>392.327671670965</v>
      </c>
      <c r="N14" s="1">
        <v>1059.05279500556</v>
      </c>
      <c r="O14" s="1">
        <v>2549.3353732058699</v>
      </c>
      <c r="P14" s="1">
        <v>2450.5683625235501</v>
      </c>
      <c r="Q14" s="1">
        <v>1825.2949841797799</v>
      </c>
      <c r="R14" s="1">
        <v>3556.8474673134901</v>
      </c>
      <c r="S14" s="1">
        <v>1463.40805355458</v>
      </c>
      <c r="T14" s="1">
        <v>6</v>
      </c>
      <c r="U14" s="9">
        <f>D14/$C14*100</f>
        <v>20.997431428850515</v>
      </c>
      <c r="V14" s="9">
        <f>E14/$C14*100</f>
        <v>14.459955341906202</v>
      </c>
      <c r="W14" s="9">
        <f>F14/$C14*100</f>
        <v>20.04069258281017</v>
      </c>
      <c r="X14" s="9">
        <f>G14/$C14*100</f>
        <v>21.958151739731022</v>
      </c>
      <c r="Y14" s="9">
        <f>H14/$C14*100</f>
        <v>15.102811725295737</v>
      </c>
      <c r="Z14" s="9">
        <f>I14/$C14*100</f>
        <v>6.5864566362523966</v>
      </c>
      <c r="AA14" s="9">
        <f>J14/$C14*100</f>
        <v>0.85450054515385476</v>
      </c>
      <c r="AB14" s="9">
        <f>L14/$K14*100</f>
        <v>0.63187715325027172</v>
      </c>
      <c r="AC14" s="9">
        <f>M14/$K14*100</f>
        <v>2.9318905688829959</v>
      </c>
      <c r="AD14" s="9">
        <f>N14/$K14*100</f>
        <v>7.9143713936907387</v>
      </c>
      <c r="AE14" s="9">
        <f>O14/$K14*100</f>
        <v>19.051351401719792</v>
      </c>
      <c r="AF14" s="9">
        <f>P14/$K14*100</f>
        <v>18.313259016079662</v>
      </c>
      <c r="AG14" s="9">
        <f>Q14/$K14*100</f>
        <v>13.640549815803846</v>
      </c>
      <c r="AH14" s="9">
        <f>R14/$K14*100</f>
        <v>26.580555737902994</v>
      </c>
      <c r="AI14" s="9">
        <f>S14/$K14*100</f>
        <v>10.936144912670013</v>
      </c>
    </row>
    <row r="15" spans="1:35" x14ac:dyDescent="0.25">
      <c r="A15" t="s">
        <v>31</v>
      </c>
      <c r="B15" t="s">
        <v>55</v>
      </c>
      <c r="C15" s="1">
        <v>10033</v>
      </c>
      <c r="D15" s="1">
        <v>2029.73208589207</v>
      </c>
      <c r="E15" s="1">
        <v>1439.6725031231899</v>
      </c>
      <c r="F15" s="1">
        <v>2066.63677246716</v>
      </c>
      <c r="G15" s="1">
        <v>2078.8070779167501</v>
      </c>
      <c r="H15" s="1">
        <v>1502.0500350480399</v>
      </c>
      <c r="I15" s="1">
        <v>825.27656832010405</v>
      </c>
      <c r="J15" s="1">
        <v>90.824957232674393</v>
      </c>
      <c r="K15" s="1">
        <v>7968.6651461192996</v>
      </c>
      <c r="L15" s="1">
        <v>151.24940428680199</v>
      </c>
      <c r="M15" s="1">
        <v>351.47810474546498</v>
      </c>
      <c r="N15" s="1">
        <v>466.80734543947</v>
      </c>
      <c r="O15" s="1">
        <v>1164.2532816804701</v>
      </c>
      <c r="P15" s="1">
        <v>1426.99427465793</v>
      </c>
      <c r="Q15" s="1">
        <v>1331.6088024855601</v>
      </c>
      <c r="R15" s="1">
        <v>2088.3420787343798</v>
      </c>
      <c r="S15" s="1">
        <v>987.93185408923102</v>
      </c>
      <c r="T15" s="1">
        <v>9</v>
      </c>
      <c r="U15" s="9">
        <f>D15/$C15*100</f>
        <v>20.23056001088478</v>
      </c>
      <c r="V15" s="9">
        <f>E15/$C15*100</f>
        <v>14.349372103291039</v>
      </c>
      <c r="W15" s="9">
        <f>F15/$C15*100</f>
        <v>20.598393027680256</v>
      </c>
      <c r="X15" s="9">
        <f>G15/$C15*100</f>
        <v>20.719695783083324</v>
      </c>
      <c r="Y15" s="9">
        <f>H15/$C15*100</f>
        <v>14.971095734556364</v>
      </c>
      <c r="Z15" s="9">
        <f>I15/$C15*100</f>
        <v>8.2256211334606206</v>
      </c>
      <c r="AA15" s="9">
        <f>J15/$C15*100</f>
        <v>0.90526220704350036</v>
      </c>
      <c r="AB15" s="9">
        <f>L15/$K15*100</f>
        <v>1.8980519511534462</v>
      </c>
      <c r="AC15" s="9">
        <f>M15/$K15*100</f>
        <v>4.4107525953281286</v>
      </c>
      <c r="AD15" s="9">
        <f>N15/$K15*100</f>
        <v>5.8580369093160209</v>
      </c>
      <c r="AE15" s="9">
        <f>O15/$K15*100</f>
        <v>14.610392836590149</v>
      </c>
      <c r="AF15" s="9">
        <f>P15/$K15*100</f>
        <v>17.907569818677462</v>
      </c>
      <c r="AG15" s="9">
        <f>Q15/$K15*100</f>
        <v>16.710562911958309</v>
      </c>
      <c r="AH15" s="9">
        <f>R15/$K15*100</f>
        <v>26.206924753908023</v>
      </c>
      <c r="AI15" s="9">
        <f>S15/$K15*100</f>
        <v>12.397708223068564</v>
      </c>
    </row>
    <row r="16" spans="1:35" x14ac:dyDescent="0.25">
      <c r="A16" t="s">
        <v>32</v>
      </c>
      <c r="B16" t="s">
        <v>56</v>
      </c>
      <c r="C16" s="1">
        <v>5676.00000000001</v>
      </c>
      <c r="D16" s="1">
        <v>803.33869915412697</v>
      </c>
      <c r="E16" s="1">
        <v>621.59208551455799</v>
      </c>
      <c r="F16" s="1">
        <v>770.57754289913396</v>
      </c>
      <c r="G16" s="1">
        <v>1215.1380249992901</v>
      </c>
      <c r="H16" s="1">
        <v>1335.7055979413501</v>
      </c>
      <c r="I16" s="1">
        <v>799.02159432381302</v>
      </c>
      <c r="J16" s="1">
        <v>130.62645516774401</v>
      </c>
      <c r="K16" s="1">
        <v>4930.7738396585301</v>
      </c>
      <c r="L16" s="1">
        <v>136.61880613340901</v>
      </c>
      <c r="M16" s="1">
        <v>166.12111665872601</v>
      </c>
      <c r="N16" s="1">
        <v>150.32186865292999</v>
      </c>
      <c r="O16" s="1">
        <v>389.33454030434302</v>
      </c>
      <c r="P16" s="1">
        <v>708.25861871604104</v>
      </c>
      <c r="Q16" s="1">
        <v>681.43429766914699</v>
      </c>
      <c r="R16" s="1">
        <v>2094.45839267978</v>
      </c>
      <c r="S16" s="1">
        <v>604.22619884415701</v>
      </c>
      <c r="T16" s="1">
        <v>12</v>
      </c>
      <c r="U16" s="9">
        <f>D16/$C16*100</f>
        <v>14.153254037246752</v>
      </c>
      <c r="V16" s="9">
        <f>E16/$C16*100</f>
        <v>10.951234769460129</v>
      </c>
      <c r="W16" s="9">
        <f>F16/$C16*100</f>
        <v>13.57606664727154</v>
      </c>
      <c r="X16" s="9">
        <f>G16/$C16*100</f>
        <v>21.408351391812687</v>
      </c>
      <c r="Y16" s="9">
        <f>H16/$C16*100</f>
        <v>23.532515819967369</v>
      </c>
      <c r="Z16" s="9">
        <f>I16/$C16*100</f>
        <v>14.077195107889565</v>
      </c>
      <c r="AA16" s="9">
        <f>J16/$C16*100</f>
        <v>2.3013822263520751</v>
      </c>
      <c r="AB16" s="9">
        <f>L16/$K16*100</f>
        <v>2.7707376281299942</v>
      </c>
      <c r="AC16" s="9">
        <f>M16/$K16*100</f>
        <v>3.3690678595437342</v>
      </c>
      <c r="AD16" s="9">
        <f>N16/$K16*100</f>
        <v>3.0486465926277448</v>
      </c>
      <c r="AE16" s="9">
        <f>O16/$K16*100</f>
        <v>7.8960129376224959</v>
      </c>
      <c r="AF16" s="9">
        <f>P16/$K16*100</f>
        <v>14.364045923572311</v>
      </c>
      <c r="AG16" s="9">
        <f>Q16/$K16*100</f>
        <v>13.820027440486667</v>
      </c>
      <c r="AH16" s="9">
        <f>R16/$K16*100</f>
        <v>42.477275591792854</v>
      </c>
      <c r="AI16" s="9">
        <f>S16/$K16*100</f>
        <v>12.254186026224261</v>
      </c>
    </row>
    <row r="17" spans="1:35" x14ac:dyDescent="0.25">
      <c r="A17" t="s">
        <v>33</v>
      </c>
      <c r="B17" t="s">
        <v>57</v>
      </c>
      <c r="C17" s="1">
        <v>11259</v>
      </c>
      <c r="D17" s="1">
        <v>2055.9304365216299</v>
      </c>
      <c r="E17" s="1">
        <v>1498.1414997478801</v>
      </c>
      <c r="F17" s="1">
        <v>2004.1423315058801</v>
      </c>
      <c r="G17" s="1">
        <v>2348.16860896549</v>
      </c>
      <c r="H17" s="1">
        <v>1975.2151700483</v>
      </c>
      <c r="I17" s="1">
        <v>1175.2078597391301</v>
      </c>
      <c r="J17" s="1">
        <v>202.19409347170901</v>
      </c>
      <c r="K17" s="1">
        <v>9216.8301358476692</v>
      </c>
      <c r="L17" s="1">
        <v>146.090496813491</v>
      </c>
      <c r="M17" s="1">
        <v>316.90809953915499</v>
      </c>
      <c r="N17" s="1">
        <v>357.65829640651498</v>
      </c>
      <c r="O17" s="1">
        <v>1135.2030636971001</v>
      </c>
      <c r="P17" s="1">
        <v>1528.4173146194901</v>
      </c>
      <c r="Q17" s="1">
        <v>1596.49011972677</v>
      </c>
      <c r="R17" s="1">
        <v>3074.2802338299698</v>
      </c>
      <c r="S17" s="1">
        <v>1061.78251121518</v>
      </c>
      <c r="T17" s="1">
        <v>11</v>
      </c>
      <c r="U17" s="9">
        <f>D17/$C17*100</f>
        <v>18.260328950365306</v>
      </c>
      <c r="V17" s="9">
        <f>E17/$C17*100</f>
        <v>13.306168396375167</v>
      </c>
      <c r="W17" s="9">
        <f>F17/$C17*100</f>
        <v>17.800358215701927</v>
      </c>
      <c r="X17" s="9">
        <f>G17/$C17*100</f>
        <v>20.855925117377119</v>
      </c>
      <c r="Y17" s="9">
        <f>H17/$C17*100</f>
        <v>17.543433431461942</v>
      </c>
      <c r="Z17" s="9">
        <f>I17/$C17*100</f>
        <v>10.437941733183498</v>
      </c>
      <c r="AA17" s="9">
        <f>J17/$C17*100</f>
        <v>1.7958441555352076</v>
      </c>
      <c r="AB17" s="9">
        <f>L17/$K17*100</f>
        <v>1.5850405688316953</v>
      </c>
      <c r="AC17" s="9">
        <f>M17/$K17*100</f>
        <v>3.4383632427658823</v>
      </c>
      <c r="AD17" s="9">
        <f>N17/$K17*100</f>
        <v>3.880491352612101</v>
      </c>
      <c r="AE17" s="9">
        <f>O17/$K17*100</f>
        <v>12.316632149722219</v>
      </c>
      <c r="AF17" s="9">
        <f>P17/$K17*100</f>
        <v>16.582895551854737</v>
      </c>
      <c r="AG17" s="9">
        <f>Q17/$K17*100</f>
        <v>17.321466232923488</v>
      </c>
      <c r="AH17" s="9">
        <f>R17/$K17*100</f>
        <v>33.355070979044676</v>
      </c>
      <c r="AI17" s="9">
        <f>S17/$K17*100</f>
        <v>11.520039922245221</v>
      </c>
    </row>
    <row r="18" spans="1:35" x14ac:dyDescent="0.25">
      <c r="A18" t="s">
        <v>34</v>
      </c>
      <c r="B18" t="s">
        <v>58</v>
      </c>
      <c r="C18" s="1">
        <v>398425</v>
      </c>
      <c r="D18" s="1">
        <v>67435.013393224901</v>
      </c>
      <c r="E18" s="1">
        <v>79648.168694039399</v>
      </c>
      <c r="F18" s="1">
        <v>71038.557034491998</v>
      </c>
      <c r="G18" s="1">
        <v>74978.984981681599</v>
      </c>
      <c r="H18" s="1">
        <v>65448.780762456299</v>
      </c>
      <c r="I18" s="1">
        <v>33837.9602817009</v>
      </c>
      <c r="J18" s="1">
        <v>6037.5348524047704</v>
      </c>
      <c r="K18" s="1">
        <v>330945.149686252</v>
      </c>
      <c r="L18" s="1">
        <v>864.75178565489603</v>
      </c>
      <c r="M18" s="1">
        <v>9662.7916176688705</v>
      </c>
      <c r="N18" s="1">
        <v>32994.875490113896</v>
      </c>
      <c r="O18" s="1">
        <v>50147.5527920311</v>
      </c>
      <c r="P18" s="1">
        <v>52936.3618536832</v>
      </c>
      <c r="Q18" s="1">
        <v>35303.390980033699</v>
      </c>
      <c r="R18" s="1">
        <v>93499.508570517806</v>
      </c>
      <c r="S18" s="1">
        <v>55535.916596548697</v>
      </c>
      <c r="T18" s="1">
        <v>64</v>
      </c>
      <c r="U18" s="9">
        <f>D18/$C18*100</f>
        <v>16.925397099385052</v>
      </c>
      <c r="V18" s="9">
        <f>E18/$C18*100</f>
        <v>19.990755774371436</v>
      </c>
      <c r="W18" s="9">
        <f>F18/$C18*100</f>
        <v>17.829844270437846</v>
      </c>
      <c r="X18" s="9">
        <f>G18/$C18*100</f>
        <v>18.818845449377321</v>
      </c>
      <c r="Y18" s="9">
        <f>H18/$C18*100</f>
        <v>16.426876014922833</v>
      </c>
      <c r="Z18" s="9">
        <f>I18/$C18*100</f>
        <v>8.4929309861833229</v>
      </c>
      <c r="AA18" s="9">
        <f>J18/$C18*100</f>
        <v>1.5153504053221487</v>
      </c>
      <c r="AB18" s="9">
        <f>L18/$K18*100</f>
        <v>0.26129761577551813</v>
      </c>
      <c r="AC18" s="9">
        <f>M18/$K18*100</f>
        <v>2.9197562275288056</v>
      </c>
      <c r="AD18" s="9">
        <f>N18/$K18*100</f>
        <v>9.9698924493663785</v>
      </c>
      <c r="AE18" s="9">
        <f>O18/$K18*100</f>
        <v>15.152829053265412</v>
      </c>
      <c r="AF18" s="9">
        <f>P18/$K18*100</f>
        <v>15.995509196574959</v>
      </c>
      <c r="AG18" s="9">
        <f>Q18/$K18*100</f>
        <v>10.667444745300722</v>
      </c>
      <c r="AH18" s="9">
        <f>R18/$K18*100</f>
        <v>28.252267380005037</v>
      </c>
      <c r="AI18" s="9">
        <f>S18/$K18*100</f>
        <v>16.781003332183221</v>
      </c>
    </row>
    <row r="19" spans="1:35" x14ac:dyDescent="0.25">
      <c r="A19" t="s">
        <v>35</v>
      </c>
      <c r="B19" t="s">
        <v>59</v>
      </c>
      <c r="C19" s="1">
        <v>562</v>
      </c>
      <c r="D19" s="1">
        <v>84</v>
      </c>
      <c r="E19" s="1">
        <v>81</v>
      </c>
      <c r="F19" s="1">
        <v>108</v>
      </c>
      <c r="G19" s="1">
        <v>140</v>
      </c>
      <c r="H19" s="1">
        <v>91</v>
      </c>
      <c r="I19" s="1">
        <v>51</v>
      </c>
      <c r="J19" s="1">
        <v>7</v>
      </c>
      <c r="K19" s="1">
        <v>455</v>
      </c>
      <c r="L19" s="1">
        <v>30</v>
      </c>
      <c r="M19" s="1">
        <v>15</v>
      </c>
      <c r="N19" s="1">
        <v>25</v>
      </c>
      <c r="O19" s="1">
        <v>70</v>
      </c>
      <c r="P19" s="1">
        <v>80</v>
      </c>
      <c r="Q19" s="1">
        <v>75</v>
      </c>
      <c r="R19" s="1">
        <v>80</v>
      </c>
      <c r="S19" s="1">
        <v>80</v>
      </c>
      <c r="T19" s="1">
        <v>1</v>
      </c>
      <c r="U19" s="9">
        <f>D19/$C19*100</f>
        <v>14.946619217081849</v>
      </c>
      <c r="V19" s="9">
        <f>E19/$C19*100</f>
        <v>14.412811387900357</v>
      </c>
      <c r="W19" s="9">
        <f>F19/$C19*100</f>
        <v>19.217081850533805</v>
      </c>
      <c r="X19" s="9">
        <f>G19/$C19*100</f>
        <v>24.911032028469752</v>
      </c>
      <c r="Y19" s="9">
        <f>H19/$C19*100</f>
        <v>16.192170818505339</v>
      </c>
      <c r="Z19" s="9">
        <f>I19/$C19*100</f>
        <v>9.07473309608541</v>
      </c>
      <c r="AA19" s="9">
        <f>J19/$C19*100</f>
        <v>1.2455516014234875</v>
      </c>
      <c r="AB19" s="9">
        <f>L19/$K19*100</f>
        <v>6.593406593406594</v>
      </c>
      <c r="AC19" s="9">
        <f>M19/$K19*100</f>
        <v>3.296703296703297</v>
      </c>
      <c r="AD19" s="9">
        <f>N19/$K19*100</f>
        <v>5.4945054945054945</v>
      </c>
      <c r="AE19" s="9">
        <f>O19/$K19*100</f>
        <v>15.384615384615385</v>
      </c>
      <c r="AF19" s="9">
        <f>P19/$K19*100</f>
        <v>17.582417582417584</v>
      </c>
      <c r="AG19" s="9">
        <f>Q19/$K19*100</f>
        <v>16.483516483516482</v>
      </c>
      <c r="AH19" s="9">
        <f>R19/$K19*100</f>
        <v>17.582417582417584</v>
      </c>
      <c r="AI19" s="9">
        <f>S19/$K19*100</f>
        <v>17.582417582417584</v>
      </c>
    </row>
    <row r="20" spans="1:35" x14ac:dyDescent="0.25">
      <c r="A20" t="s">
        <v>36</v>
      </c>
      <c r="B20" t="s">
        <v>60</v>
      </c>
      <c r="C20" s="1">
        <v>1480</v>
      </c>
      <c r="D20" s="1">
        <v>238.19761351699401</v>
      </c>
      <c r="E20" s="1">
        <v>153.47993008034399</v>
      </c>
      <c r="F20" s="1">
        <v>273.312699735254</v>
      </c>
      <c r="G20" s="1">
        <v>290.23952233996698</v>
      </c>
      <c r="H20" s="1">
        <v>296.730830588657</v>
      </c>
      <c r="I20" s="1">
        <v>200.28812219122801</v>
      </c>
      <c r="J20" s="1">
        <v>27.7512815475562</v>
      </c>
      <c r="K20" s="1">
        <v>1245.68272173899</v>
      </c>
      <c r="L20" s="1">
        <v>35.854679686530197</v>
      </c>
      <c r="M20" s="1">
        <v>41.039157214055102</v>
      </c>
      <c r="N20" s="1">
        <v>61.619954165636699</v>
      </c>
      <c r="O20" s="1">
        <v>159.02782433216399</v>
      </c>
      <c r="P20" s="1">
        <v>184.16929024354599</v>
      </c>
      <c r="Q20" s="1">
        <v>215.14858928190401</v>
      </c>
      <c r="R20" s="1">
        <v>452.03074048678002</v>
      </c>
      <c r="S20" s="1">
        <v>96.792486328373798</v>
      </c>
      <c r="T20" s="1">
        <v>3</v>
      </c>
      <c r="U20" s="9">
        <f>D20/$C20*100</f>
        <v>16.094433345742839</v>
      </c>
      <c r="V20" s="9">
        <f>E20/$C20*100</f>
        <v>10.370265545969188</v>
      </c>
      <c r="W20" s="9">
        <f>F20/$C20*100</f>
        <v>18.467074306436082</v>
      </c>
      <c r="X20" s="9">
        <f>G20/$C20*100</f>
        <v>19.610778536484254</v>
      </c>
      <c r="Y20" s="9">
        <f>H20/$C20*100</f>
        <v>20.049380445179526</v>
      </c>
      <c r="Z20" s="9">
        <f>I20/$C20*100</f>
        <v>13.532981229137029</v>
      </c>
      <c r="AA20" s="9">
        <f>J20/$C20*100</f>
        <v>1.8750865910510945</v>
      </c>
      <c r="AB20" s="9">
        <f>L20/$K20*100</f>
        <v>2.8783155663005888</v>
      </c>
      <c r="AC20" s="9">
        <f>M20/$K20*100</f>
        <v>3.2945112345111349</v>
      </c>
      <c r="AD20" s="9">
        <f>N20/$K20*100</f>
        <v>4.946681292939056</v>
      </c>
      <c r="AE20" s="9">
        <f>O20/$K20*100</f>
        <v>12.766318546199226</v>
      </c>
      <c r="AF20" s="9">
        <f>P20/$K20*100</f>
        <v>14.784606628118205</v>
      </c>
      <c r="AG20" s="9">
        <f>Q20/$K20*100</f>
        <v>17.271539977816637</v>
      </c>
      <c r="AH20" s="9">
        <f>R20/$K20*100</f>
        <v>36.287790831339379</v>
      </c>
      <c r="AI20" s="9">
        <f>S20/$K20*100</f>
        <v>7.7702359227757594</v>
      </c>
    </row>
    <row r="21" spans="1:35" x14ac:dyDescent="0.25">
      <c r="A21" t="s">
        <v>37</v>
      </c>
      <c r="B21" t="s">
        <v>61</v>
      </c>
      <c r="C21" s="1">
        <v>804</v>
      </c>
      <c r="D21" s="1">
        <v>128.646819379509</v>
      </c>
      <c r="E21" s="1">
        <v>117.78258461988599</v>
      </c>
      <c r="F21" s="1">
        <v>165.37522928468101</v>
      </c>
      <c r="G21" s="1">
        <v>159.314823307193</v>
      </c>
      <c r="H21" s="1">
        <v>153.536238049058</v>
      </c>
      <c r="I21" s="1">
        <v>72.280884489577005</v>
      </c>
      <c r="J21" s="1">
        <v>7.0634208700956602</v>
      </c>
      <c r="K21" s="1">
        <v>677.94522935096097</v>
      </c>
      <c r="L21" s="1">
        <v>4.8417259770931897</v>
      </c>
      <c r="M21" s="1">
        <v>44.9385020559263</v>
      </c>
      <c r="N21" s="1">
        <v>34.685168214617903</v>
      </c>
      <c r="O21" s="1">
        <v>114.482536744038</v>
      </c>
      <c r="P21" s="1">
        <v>144.150986649723</v>
      </c>
      <c r="Q21" s="1">
        <v>69.826629379961503</v>
      </c>
      <c r="R21" s="1">
        <v>200.77698701346901</v>
      </c>
      <c r="S21" s="1">
        <v>64.242693316130897</v>
      </c>
      <c r="T21" s="1">
        <v>1</v>
      </c>
      <c r="U21" s="9">
        <f>D21/$C21*100</f>
        <v>16.000848181530969</v>
      </c>
      <c r="V21" s="9">
        <f>E21/$C21*100</f>
        <v>14.649575201478356</v>
      </c>
      <c r="W21" s="9">
        <f>F21/$C21*100</f>
        <v>20.56905836874142</v>
      </c>
      <c r="X21" s="9">
        <f>G21/$C21*100</f>
        <v>19.8152765307454</v>
      </c>
      <c r="Y21" s="9">
        <f>H21/$C21*100</f>
        <v>19.096547021027114</v>
      </c>
      <c r="Z21" s="9">
        <f>I21/$C21*100</f>
        <v>8.9901597623852005</v>
      </c>
      <c r="AA21" s="9">
        <f>J21/$C21*100</f>
        <v>0.87853493409150007</v>
      </c>
      <c r="AB21" s="9">
        <f>L21/$K21*100</f>
        <v>0.7141765687662518</v>
      </c>
      <c r="AC21" s="9">
        <f>M21/$K21*100</f>
        <v>6.6286331270372258</v>
      </c>
      <c r="AD21" s="9">
        <f>N21/$K21*100</f>
        <v>5.1162198232184872</v>
      </c>
      <c r="AE21" s="9">
        <f>O21/$K21*100</f>
        <v>16.886694055453304</v>
      </c>
      <c r="AF21" s="9">
        <f>P21/$K21*100</f>
        <v>21.262925146287657</v>
      </c>
      <c r="AG21" s="9">
        <f>Q21/$K21*100</f>
        <v>10.299744928777043</v>
      </c>
      <c r="AH21" s="9">
        <f>R21/$K21*100</f>
        <v>29.615517348751798</v>
      </c>
      <c r="AI21" s="9">
        <f>S21/$K21*100</f>
        <v>9.4760890017080595</v>
      </c>
    </row>
    <row r="22" spans="1:35" x14ac:dyDescent="0.25">
      <c r="A22" t="s">
        <v>38</v>
      </c>
      <c r="B22" t="s">
        <v>62</v>
      </c>
      <c r="C22" s="1">
        <v>1741</v>
      </c>
      <c r="D22" s="1">
        <v>257.87182038347203</v>
      </c>
      <c r="E22" s="1">
        <v>205.85813753248399</v>
      </c>
      <c r="F22" s="1">
        <v>274.63484780392702</v>
      </c>
      <c r="G22" s="1">
        <v>384.89182941083101</v>
      </c>
      <c r="H22" s="1">
        <v>378.17391840463102</v>
      </c>
      <c r="I22" s="1">
        <v>219.177727687784</v>
      </c>
      <c r="J22" s="1">
        <v>20.391718776865702</v>
      </c>
      <c r="K22" s="1">
        <v>1482.7894103091</v>
      </c>
      <c r="L22" s="1">
        <v>86.965085451435101</v>
      </c>
      <c r="M22" s="1">
        <v>60.638633446338098</v>
      </c>
      <c r="N22" s="1">
        <v>14.8489108994033</v>
      </c>
      <c r="O22" s="1">
        <v>125.415504108943</v>
      </c>
      <c r="P22" s="1">
        <v>252.02804914651699</v>
      </c>
      <c r="Q22" s="1">
        <v>231.90978014918699</v>
      </c>
      <c r="R22" s="1">
        <v>559.64760113115506</v>
      </c>
      <c r="S22" s="1">
        <v>151.33584597612</v>
      </c>
      <c r="T22" s="1">
        <v>3</v>
      </c>
      <c r="U22" s="9">
        <f>D22/$C22*100</f>
        <v>14.811707086931191</v>
      </c>
      <c r="V22" s="9">
        <f>E22/$C22*100</f>
        <v>11.824131966254106</v>
      </c>
      <c r="W22" s="9">
        <f>F22/$C22*100</f>
        <v>15.774546111655773</v>
      </c>
      <c r="X22" s="9">
        <f>G22/$C22*100</f>
        <v>22.107514612913899</v>
      </c>
      <c r="Y22" s="9">
        <f>H22/$C22*100</f>
        <v>21.721649535016141</v>
      </c>
      <c r="Z22" s="9">
        <f>I22/$C22*100</f>
        <v>12.589185967132913</v>
      </c>
      <c r="AA22" s="9">
        <f>J22/$C22*100</f>
        <v>1.1712647200956749</v>
      </c>
      <c r="AB22" s="9">
        <f>L22/$K22*100</f>
        <v>5.864965371806</v>
      </c>
      <c r="AC22" s="9">
        <f>M22/$K22*100</f>
        <v>4.0894973368940812</v>
      </c>
      <c r="AD22" s="9">
        <f>N22/$K22*100</f>
        <v>1.0014173824122414</v>
      </c>
      <c r="AE22" s="9">
        <f>O22/$K22*100</f>
        <v>8.4580792954812836</v>
      </c>
      <c r="AF22" s="9">
        <f>P22/$K22*100</f>
        <v>16.99688758189739</v>
      </c>
      <c r="AG22" s="9">
        <f>Q22/$K22*100</f>
        <v>15.640102265151961</v>
      </c>
      <c r="AH22" s="9">
        <f>R22/$K22*100</f>
        <v>37.742891690499178</v>
      </c>
      <c r="AI22" s="9">
        <f>S22/$K22*100</f>
        <v>10.20615907585776</v>
      </c>
    </row>
    <row r="23" spans="1:35" x14ac:dyDescent="0.25">
      <c r="A23" t="s">
        <v>39</v>
      </c>
      <c r="B23" t="s">
        <v>63</v>
      </c>
      <c r="C23" s="1">
        <v>878</v>
      </c>
      <c r="D23" s="1">
        <v>186.101176604415</v>
      </c>
      <c r="E23" s="1">
        <v>104.004689951328</v>
      </c>
      <c r="F23" s="1">
        <v>203.39988620056701</v>
      </c>
      <c r="G23" s="1">
        <v>158.38695652382401</v>
      </c>
      <c r="H23" s="1">
        <v>117.059039350055</v>
      </c>
      <c r="I23" s="1">
        <v>99.099571672674401</v>
      </c>
      <c r="J23" s="1">
        <v>9.9486796971375302</v>
      </c>
      <c r="K23" s="1">
        <v>682.76096669325295</v>
      </c>
      <c r="L23" s="1">
        <v>24.9821555060369</v>
      </c>
      <c r="M23" s="1">
        <v>29.763065003796498</v>
      </c>
      <c r="N23" s="1">
        <v>45.050620472004603</v>
      </c>
      <c r="O23" s="1">
        <v>104.888591607791</v>
      </c>
      <c r="P23" s="1">
        <v>129.845350554379</v>
      </c>
      <c r="Q23" s="1">
        <v>94.729469614732807</v>
      </c>
      <c r="R23" s="1">
        <v>183.707970649098</v>
      </c>
      <c r="S23" s="1">
        <v>69.793743285413996</v>
      </c>
      <c r="T23" s="1">
        <v>2</v>
      </c>
      <c r="U23" s="9">
        <f>D23/$C23*100</f>
        <v>21.196033781824035</v>
      </c>
      <c r="V23" s="9">
        <f>E23/$C23*100</f>
        <v>11.845636668716173</v>
      </c>
      <c r="W23" s="9">
        <f>F23/$C23*100</f>
        <v>23.166274054734284</v>
      </c>
      <c r="X23" s="9">
        <f>G23/$C23*100</f>
        <v>18.039516688362646</v>
      </c>
      <c r="Y23" s="9">
        <f>H23/$C23*100</f>
        <v>13.332464618457291</v>
      </c>
      <c r="Z23" s="9">
        <f>I23/$C23*100</f>
        <v>11.286967160896856</v>
      </c>
      <c r="AA23" s="9">
        <f>J23/$C23*100</f>
        <v>1.1331070270088304</v>
      </c>
      <c r="AB23" s="9">
        <f>L23/$K23*100</f>
        <v>3.6589900015858321</v>
      </c>
      <c r="AC23" s="9">
        <f>M23/$K23*100</f>
        <v>4.3592218149120239</v>
      </c>
      <c r="AD23" s="9">
        <f>N23/$K23*100</f>
        <v>6.5983005282498368</v>
      </c>
      <c r="AE23" s="9">
        <f>O23/$K23*100</f>
        <v>15.362417701730562</v>
      </c>
      <c r="AF23" s="9">
        <f>P23/$K23*100</f>
        <v>19.017688017996377</v>
      </c>
      <c r="AG23" s="9">
        <f>Q23/$K23*100</f>
        <v>13.874470603310328</v>
      </c>
      <c r="AH23" s="9">
        <f>R23/$K23*100</f>
        <v>26.90663052090283</v>
      </c>
      <c r="AI23" s="9">
        <f>S23/$K23*100</f>
        <v>10.222280811312189</v>
      </c>
    </row>
    <row r="24" spans="1:35" x14ac:dyDescent="0.25">
      <c r="A24" t="s">
        <v>40</v>
      </c>
      <c r="B24" t="s">
        <v>64</v>
      </c>
      <c r="C24" s="1">
        <v>5308</v>
      </c>
      <c r="D24" s="1">
        <v>1050.86123265843</v>
      </c>
      <c r="E24" s="1">
        <v>675.13803881032004</v>
      </c>
      <c r="F24" s="1">
        <v>967.11574592170996</v>
      </c>
      <c r="G24" s="1">
        <v>1100.87104612138</v>
      </c>
      <c r="H24" s="1">
        <v>879.66227767241401</v>
      </c>
      <c r="I24" s="1">
        <v>538.60933665025595</v>
      </c>
      <c r="J24" s="1">
        <v>95.742322165498393</v>
      </c>
      <c r="K24" s="1">
        <v>4289.2748863678498</v>
      </c>
      <c r="L24" s="1">
        <v>94.239256772715606</v>
      </c>
      <c r="M24" s="1">
        <v>199.25470452559799</v>
      </c>
      <c r="N24" s="1">
        <v>110.237712120239</v>
      </c>
      <c r="O24" s="1">
        <v>580.20263685528801</v>
      </c>
      <c r="P24" s="1">
        <v>746.30408883442999</v>
      </c>
      <c r="Q24" s="1">
        <v>769.64127409771095</v>
      </c>
      <c r="R24" s="1">
        <v>1309.2021408384101</v>
      </c>
      <c r="S24" s="1">
        <v>480.19307232346301</v>
      </c>
      <c r="T24" s="1">
        <v>10</v>
      </c>
      <c r="U24" s="9">
        <f>D24/$C24*100</f>
        <v>19.79768712619499</v>
      </c>
      <c r="V24" s="9">
        <f>E24/$C24*100</f>
        <v>12.71925468745893</v>
      </c>
      <c r="W24" s="9">
        <f>F24/$C24*100</f>
        <v>18.219965070115109</v>
      </c>
      <c r="X24" s="9">
        <f>G24/$C24*100</f>
        <v>20.739846385105125</v>
      </c>
      <c r="Y24" s="9">
        <f>H24/$C24*100</f>
        <v>16.572386542434327</v>
      </c>
      <c r="Z24" s="9">
        <f>I24/$C24*100</f>
        <v>10.147123900720722</v>
      </c>
      <c r="AA24" s="9">
        <f>J24/$C24*100</f>
        <v>1.8037362879709571</v>
      </c>
      <c r="AB24" s="9">
        <f>L24/$K24*100</f>
        <v>2.1970906334827434</v>
      </c>
      <c r="AC24" s="9">
        <f>M24/$K24*100</f>
        <v>4.6454169948134636</v>
      </c>
      <c r="AD24" s="9">
        <f>N24/$K24*100</f>
        <v>2.5700780444404692</v>
      </c>
      <c r="AE24" s="9">
        <f>O24/$K24*100</f>
        <v>13.526823349542946</v>
      </c>
      <c r="AF24" s="9">
        <f>P24/$K24*100</f>
        <v>17.399306610222851</v>
      </c>
      <c r="AG24" s="9">
        <f>Q24/$K24*100</f>
        <v>17.94338890575143</v>
      </c>
      <c r="AH24" s="9">
        <f>R24/$K24*100</f>
        <v>30.522691492664862</v>
      </c>
      <c r="AI24" s="9">
        <f>S24/$K24*100</f>
        <v>11.195203969081348</v>
      </c>
    </row>
    <row r="25" spans="1:35" x14ac:dyDescent="0.25">
      <c r="A25" t="s">
        <v>41</v>
      </c>
      <c r="B25" t="s">
        <v>65</v>
      </c>
      <c r="C25" s="1">
        <v>5575</v>
      </c>
      <c r="D25" s="1">
        <v>668.02474346558097</v>
      </c>
      <c r="E25" s="1">
        <v>601.49426220337898</v>
      </c>
      <c r="F25" s="1">
        <v>720.58622945361196</v>
      </c>
      <c r="G25" s="1">
        <v>1138.3734066883901</v>
      </c>
      <c r="H25" s="1">
        <v>1440.1139615669499</v>
      </c>
      <c r="I25" s="1">
        <v>839.32050050344697</v>
      </c>
      <c r="J25" s="1">
        <v>167.08689611864901</v>
      </c>
      <c r="K25" s="1">
        <v>4879.4274844300498</v>
      </c>
      <c r="L25" s="1">
        <v>175.52239382902499</v>
      </c>
      <c r="M25" s="1">
        <v>225.19809254100301</v>
      </c>
      <c r="N25" s="1">
        <v>125.121834620022</v>
      </c>
      <c r="O25" s="1">
        <v>265.28877775787299</v>
      </c>
      <c r="P25" s="1">
        <v>771.54260322826201</v>
      </c>
      <c r="Q25" s="1">
        <v>646.10332099133302</v>
      </c>
      <c r="R25" s="1">
        <v>2174.5049959902299</v>
      </c>
      <c r="S25" s="1">
        <v>496.14546547229497</v>
      </c>
      <c r="T25" s="1">
        <v>10</v>
      </c>
      <c r="U25" s="9">
        <f>D25/$C25*100</f>
        <v>11.982506609248089</v>
      </c>
      <c r="V25" s="9">
        <f>E25/$C25*100</f>
        <v>10.789134748042672</v>
      </c>
      <c r="W25" s="9">
        <f>F25/$C25*100</f>
        <v>12.925313532800214</v>
      </c>
      <c r="X25" s="9">
        <f>G25/$C25*100</f>
        <v>20.419253931630315</v>
      </c>
      <c r="Y25" s="9">
        <f>H25/$C25*100</f>
        <v>25.831640566223317</v>
      </c>
      <c r="Z25" s="9">
        <f>I25/$C25*100</f>
        <v>15.055076242214296</v>
      </c>
      <c r="AA25" s="9">
        <f>J25/$C25*100</f>
        <v>2.9970743698412377</v>
      </c>
      <c r="AB25" s="9">
        <f>L25/$K25*100</f>
        <v>3.5971923835143782</v>
      </c>
      <c r="AC25" s="9">
        <f>M25/$K25*100</f>
        <v>4.6152564672719523</v>
      </c>
      <c r="AD25" s="9">
        <f>N25/$K25*100</f>
        <v>2.5642728582252325</v>
      </c>
      <c r="AE25" s="9">
        <f>O25/$K25*100</f>
        <v>5.4368832942879672</v>
      </c>
      <c r="AF25" s="9">
        <f>P25/$K25*100</f>
        <v>15.812154308885756</v>
      </c>
      <c r="AG25" s="9">
        <f>Q25/$K25*100</f>
        <v>13.241375613286777</v>
      </c>
      <c r="AH25" s="9">
        <f>R25/$K25*100</f>
        <v>44.564756888568184</v>
      </c>
      <c r="AI25" s="9">
        <f>S25/$K25*100</f>
        <v>10.168108185959609</v>
      </c>
    </row>
  </sheetData>
  <sortState ref="A2:AI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2020-07-21T09:24:37Z</dcterms:created>
  <dcterms:modified xsi:type="dcterms:W3CDTF">2020-08-26T14:18:34Z</dcterms:modified>
</cp:coreProperties>
</file>