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7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<sst xmlns="http://schemas.openxmlformats.org/spreadsheetml/2006/main" count="43" uniqueCount="43">
  <si>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</si>
  <si>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</si>
  <si>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</si>
  <si>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</si>
  <si>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</si>
  <si>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</si>
  <si>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</si>
  <si>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</si>
  <si>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</si>
  <si>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</si>
  <si>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</si>
  <si>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</si>
  <si>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</si>
  <si>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</si>
  <si>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</si>
  <si>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</si>
  <si>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</si>
  <si>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</si>
  <si>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2407</t>
  </si>
  <si>
    <t>2410</t>
  </si>
  <si>
    <t>2411</t>
  </si>
  <si>
    <t>2412</t>
  </si>
  <si>
    <t>Le Blanc</t>
  </si>
  <si>
    <t>Chinon</t>
  </si>
  <si>
    <t>Loches</t>
  </si>
  <si>
    <t>Tours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</si>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</sst>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27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33</v>
      </c>
      <c r="AB1" s="7" t="s">
        <v>34</v>
      </c>
      <c r="AC1" s="7" t="s">
        <v>35</v>
      </c>
      <c r="AD1" s="7" t="s">
        <v>36</v>
      </c>
      <c r="AE1" s="7" t="s">
        <v>37</v>
      </c>
      <c r="AF1" s="7" t="s">
        <v>38</v>
      </c>
      <c r="AG1" s="7" t="s">
        <v>39</v>
      </c>
      <c r="AH1" s="7" t="s">
        <v>40</v>
      </c>
      <c r="AI1" s="7" t="s">
        <v>41</v>
      </c>
    </row>
    <row r="2" spans="1:35" x14ac:dyDescent="0.25">
      <c r="A2" t="s">
        <v>18</v>
      </c>
      <c r="B2" t="s">
        <v>22</v>
      </c>
      <c r="C2" s="1">
        <v>4365</v>
      </c>
      <c r="D2" s="1">
        <v>505.85030312088497</v>
      </c>
      <c r="E2" s="1">
        <v>468.84867999725901</v>
      </c>
      <c r="F2" s="1">
        <v>547.91397157420602</v>
      </c>
      <c r="G2" s="1">
        <v>887.60262667892698</v>
      </c>
      <c r="H2" s="1">
        <v>1161.8273933727901</v>
      </c>
      <c r="I2" s="1">
        <v>659.39382913578595</v>
      </c>
      <c r="J2" s="1">
        <v>133.56319612014701</v>
      </c>
      <c r="K2" s="1">
        <v>3865.1183468069598</v>
      </c>
      <c r="L2" s="1">
        <v>95.195058276780401</v>
      </c>
      <c r="M2" s="1">
        <v>180.113695206302</v>
      </c>
      <c r="N2" s="1">
        <v>90.133012947085604</v>
      </c>
      <c r="O2" s="1">
        <v>225.21685799019301</v>
      </c>
      <c r="P2" s="1">
        <v>646.34816959832995</v>
      </c>
      <c r="Q2" s="1">
        <v>530.96326952266202</v>
      </c>
      <c r="R2" s="1">
        <v>1696.63722772552</v>
      </c>
      <c r="S2" s="1">
        <v>400.51105554007898</v>
      </c>
      <c r="T2" s="1">
        <v>7</v>
      </c>
      <c r="U2" s="9">
        <f>D2/$C2*100</f>
        <v>11.588781285701833</v>
      </c>
      <c r="V2" s="9">
        <f>E2/$C2*100</f>
        <v>10.741092325252211</v>
      </c>
      <c r="W2" s="9">
        <f>F2/$C2*100</f>
        <v>12.552439211322017</v>
      </c>
      <c r="X2" s="9">
        <f>G2/$C2*100</f>
        <v>20.334538984626047</v>
      </c>
      <c r="Y2" s="9">
        <f>H2/$C2*100</f>
        <v>26.616893318964262</v>
      </c>
      <c r="Z2" s="9">
        <f>I2/$C2*100</f>
        <v>15.106387838162336</v>
      </c>
      <c r="AA2" s="9">
        <f>J2/$C2*100</f>
        <v>3.0598670359712945</v>
      </c>
      <c r="AB2" s="9">
        <f>L2/$K2*100</f>
        <v>2.4629273863094685</v>
      </c>
      <c r="AC2" s="9">
        <f>M2/$K2*100</f>
        <v>4.6599787909494932</v>
      </c>
      <c r="AD2" s="9">
        <f>N2/$K2*100</f>
        <v>2.3319599779278692</v>
      </c>
      <c r="AE2" s="9">
        <f>O2/$K2*100</f>
        <v>5.8269071677002726</v>
      </c>
      <c r="AF2" s="9">
        <f>P2/$K2*100</f>
        <v>16.722597126483571</v>
      </c>
      <c r="AG2" s="9">
        <f>Q2/$K2*100</f>
        <v>13.737309491733928</v>
      </c>
      <c r="AH2" s="9">
        <f>R2/$K2*100</f>
        <v>43.896126211171286</v>
      </c>
      <c r="AI2" s="9">
        <f>S2/$K2*100</f>
        <v>10.362193847723912</v>
      </c>
    </row>
    <row r="3" spans="1:35" x14ac:dyDescent="0.25">
      <c r="A3" t="s">
        <v>19</v>
      </c>
      <c r="B3" t="s">
        <v>23</v>
      </c>
      <c r="C3" s="1">
        <v>34949</v>
      </c>
      <c r="D3" s="1">
        <v>5551.9984678465098</v>
      </c>
      <c r="E3" s="1">
        <v>5049.5620248082196</v>
      </c>
      <c r="F3" s="1">
        <v>5547.8419296928996</v>
      </c>
      <c r="G3" s="1">
        <v>7493.4399396913404</v>
      </c>
      <c r="H3" s="1">
        <v>6961.3038149860904</v>
      </c>
      <c r="I3" s="1">
        <v>3757.5890783444001</v>
      </c>
      <c r="J3" s="1">
        <v>587.26474463054706</v>
      </c>
      <c r="K3" s="1">
        <v>29504.9844146941</v>
      </c>
      <c r="L3" s="1">
        <v>463.06869141879997</v>
      </c>
      <c r="M3" s="1">
        <v>985.43034392299205</v>
      </c>
      <c r="N3" s="1">
        <v>1497.5173216824801</v>
      </c>
      <c r="O3" s="1">
        <v>3761.8231730982702</v>
      </c>
      <c r="P3" s="1">
        <v>4585.1639656457401</v>
      </c>
      <c r="Q3" s="1">
        <v>4188.5529390727097</v>
      </c>
      <c r="R3" s="1">
        <v>10307.9329767171</v>
      </c>
      <c r="S3" s="1">
        <v>3715.4950031360299</v>
      </c>
      <c r="T3" s="1">
        <v>29</v>
      </c>
      <c r="U3" s="9">
        <f>D3/$C3*100</f>
        <v>15.886000938071218</v>
      </c>
      <c r="V3" s="9">
        <f>E3/$C3*100</f>
        <v>14.448373414999626</v>
      </c>
      <c r="W3" s="9">
        <f>F3/$C3*100</f>
        <v>15.874107784751782</v>
      </c>
      <c r="X3" s="9">
        <f>G3/$C3*100</f>
        <v>21.441071102724944</v>
      </c>
      <c r="Y3" s="9">
        <f>H3/$C3*100</f>
        <v>19.918463518229679</v>
      </c>
      <c r="Z3" s="9">
        <f>I3/$C3*100</f>
        <v>10.751635464088816</v>
      </c>
      <c r="AA3" s="9">
        <f>J3/$C3*100</f>
        <v>1.6803477771339583</v>
      </c>
      <c r="AB3" s="9">
        <f>L3/$K3*100</f>
        <v>1.5694591968270353</v>
      </c>
      <c r="AC3" s="9">
        <f>M3/$K3*100</f>
        <v>3.3398775273788219</v>
      </c>
      <c r="AD3" s="9">
        <f>N3/$K3*100</f>
        <v>5.0754723359104208</v>
      </c>
      <c r="AE3" s="9">
        <f>O3/$K3*100</f>
        <v>12.749788714427531</v>
      </c>
      <c r="AF3" s="9">
        <f>P3/$K3*100</f>
        <v>15.540302957632585</v>
      </c>
      <c r="AG3" s="9">
        <f>Q3/$K3*100</f>
        <v>14.196085922982975</v>
      </c>
      <c r="AH3" s="9">
        <f>R3/$K3*100</f>
        <v>34.936242744068466</v>
      </c>
      <c r="AI3" s="9">
        <f>S3/$K3*100</f>
        <v>12.592770600772241</v>
      </c>
    </row>
    <row r="4" spans="1:35" x14ac:dyDescent="0.25">
      <c r="A4" t="s">
        <v>20</v>
      </c>
      <c r="B4" t="s">
        <v>24</v>
      </c>
      <c r="C4" s="1">
        <v>23041</v>
      </c>
      <c r="D4" s="1">
        <v>3361.6604143279301</v>
      </c>
      <c r="E4" s="1">
        <v>3009.1945864230302</v>
      </c>
      <c r="F4" s="1">
        <v>3488.92044045694</v>
      </c>
      <c r="G4" s="1">
        <v>5007.2216095111298</v>
      </c>
      <c r="H4" s="1">
        <v>4808.9738700046501</v>
      </c>
      <c r="I4" s="1">
        <v>2907.5390476498201</v>
      </c>
      <c r="J4" s="1">
        <v>457.49003162652201</v>
      </c>
      <c r="K4" s="1">
        <v>19637.471272389699</v>
      </c>
      <c r="L4" s="1">
        <v>494.89719084272502</v>
      </c>
      <c r="M4" s="1">
        <v>692.72733638793102</v>
      </c>
      <c r="N4" s="1">
        <v>827.82954320148599</v>
      </c>
      <c r="O4" s="1">
        <v>1992.45239510289</v>
      </c>
      <c r="P4" s="1">
        <v>2801.6972231570899</v>
      </c>
      <c r="Q4" s="1">
        <v>2929.0487679299099</v>
      </c>
      <c r="R4" s="1">
        <v>7661.4284221787202</v>
      </c>
      <c r="S4" s="1">
        <v>2237.3903935889398</v>
      </c>
      <c r="T4" s="1">
        <v>29</v>
      </c>
      <c r="U4" s="9">
        <f>D4/$C4*100</f>
        <v>14.589906750262271</v>
      </c>
      <c r="V4" s="9">
        <f>E4/$C4*100</f>
        <v>13.060173544650972</v>
      </c>
      <c r="W4" s="9">
        <f>F4/$C4*100</f>
        <v>15.142226641451934</v>
      </c>
      <c r="X4" s="9">
        <f>G4/$C4*100</f>
        <v>21.731789460141183</v>
      </c>
      <c r="Y4" s="9">
        <f>H4/$C4*100</f>
        <v>20.871376546177032</v>
      </c>
      <c r="Z4" s="9">
        <f>I4/$C4*100</f>
        <v>12.618979417776224</v>
      </c>
      <c r="AA4" s="9">
        <f>J4/$C4*100</f>
        <v>1.9855476395404799</v>
      </c>
      <c r="AB4" s="9">
        <f>L4/$K4*100</f>
        <v>2.5201676121026382</v>
      </c>
      <c r="AC4" s="9">
        <f>M4/$K4*100</f>
        <v>3.5275791204436096</v>
      </c>
      <c r="AD4" s="9">
        <f>N4/$K4*100</f>
        <v>4.2155608108535594</v>
      </c>
      <c r="AE4" s="9">
        <f>O4/$K4*100</f>
        <v>10.146175989086128</v>
      </c>
      <c r="AF4" s="9">
        <f>P4/$K4*100</f>
        <v>14.267097755586681</v>
      </c>
      <c r="AG4" s="9">
        <f>Q4/$K4*100</f>
        <v>14.915610708228789</v>
      </c>
      <c r="AH4" s="9">
        <f>R4/$K4*100</f>
        <v>39.014332934763829</v>
      </c>
      <c r="AI4" s="9">
        <f>S4/$K4*100</f>
        <v>11.393475068934729</v>
      </c>
    </row>
    <row r="5" spans="1:35" x14ac:dyDescent="0.25">
      <c r="A5" t="s">
        <v>21</v>
      </c>
      <c r="B5" t="s">
        <v>25</v>
      </c>
      <c r="C5" s="1">
        <v>544156</v>
      </c>
      <c r="D5" s="1">
        <v>95430.692245267695</v>
      </c>
      <c r="E5" s="1">
        <v>99471.003529804395</v>
      </c>
      <c r="F5" s="1">
        <v>98901.485756240698</v>
      </c>
      <c r="G5" s="1">
        <v>105586.922688213</v>
      </c>
      <c r="H5" s="1">
        <v>89900.300402253895</v>
      </c>
      <c r="I5" s="1">
        <v>46944.899046590501</v>
      </c>
      <c r="J5" s="1">
        <v>7920.6963316297297</v>
      </c>
      <c r="K5" s="1">
        <v>448613.745898519</v>
      </c>
      <c r="L5" s="1">
        <v>2689.15944311987</v>
      </c>
      <c r="M5" s="1">
        <v>14081.2455402737</v>
      </c>
      <c r="N5" s="1">
        <v>39502.476494550501</v>
      </c>
      <c r="O5" s="1">
        <v>67358.247467972906</v>
      </c>
      <c r="P5" s="1">
        <v>72916.484071685307</v>
      </c>
      <c r="Q5" s="1">
        <v>54256.321216290497</v>
      </c>
      <c r="R5" s="1">
        <v>128983.432349183</v>
      </c>
      <c r="S5" s="1">
        <v>68826.379315443293</v>
      </c>
      <c r="T5" s="1">
        <v>207</v>
      </c>
      <c r="U5" s="9">
        <f>D5/$C5*100</f>
        <v>17.537377561814573</v>
      </c>
      <c r="V5" s="9">
        <f>E5/$C5*100</f>
        <v>18.279868921743837</v>
      </c>
      <c r="W5" s="9">
        <f>F5/$C5*100</f>
        <v>18.17520816755502</v>
      </c>
      <c r="X5" s="9">
        <f>G5/$C5*100</f>
        <v>19.403796464288366</v>
      </c>
      <c r="Y5" s="9">
        <f>H5/$C5*100</f>
        <v>16.521052860255864</v>
      </c>
      <c r="Z5" s="9">
        <f>I5/$C5*100</f>
        <v>8.6271030819453429</v>
      </c>
      <c r="AA5" s="9">
        <f>J5/$C5*100</f>
        <v>1.4555929423969836</v>
      </c>
      <c r="AB5" s="9">
        <f>L5/$K5*100</f>
        <v>0.59943759363276072</v>
      </c>
      <c r="AC5" s="9">
        <f>M5/$K5*100</f>
        <v>3.13883506000706</v>
      </c>
      <c r="AD5" s="9">
        <f>N5/$K5*100</f>
        <v>8.8054538800258619</v>
      </c>
      <c r="AE5" s="9">
        <f>O5/$K5*100</f>
        <v>15.014753356044071</v>
      </c>
      <c r="AF5" s="9">
        <f>P5/$K5*100</f>
        <v>16.253733805156241</v>
      </c>
      <c r="AG5" s="9">
        <f>Q5/$K5*100</f>
        <v>12.094217288777378</v>
      </c>
      <c r="AH5" s="9">
        <f>R5/$K5*100</f>
        <v>28.751555994086807</v>
      </c>
      <c r="AI5" s="9">
        <f>S5/$K5*100</f>
        <v>15.342013022269835</v>
      </c>
    </row>
  </sheetData>
  <sortState ref="A2:AI5">
    <sortCondition ref="A2:A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2020-07-21T09:23:59Z</dcterms:created>
  <dcterms:modified xsi:type="dcterms:W3CDTF">2020-08-26T14:17:45Z</dcterms:modified>
</cp:coreProperties>
</file>