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37\"/>
    </mc:Choice>
  </mc:AlternateContent>
  <bookViews>
    <workbookView xWindow="0" yWindow="0" windowWidth="28800" windowHeight="11715"/>
  </bookViews>
  <sheets>
    <sheet name="EPCI" sheetId="1" r:id="rId1"/>
  </sheets>
  <calcPr calcId="162913"/>
</workbook>
</file>

<file path=xl/calcChain.xml><?xml version="1.0" encoding="utf-8"?>
<calcChain xmlns="http://schemas.openxmlformats.org/spreadsheetml/2006/main">
  <c r="U6" i="1" l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I4" i="1"/>
  <c r="AH4" i="1"/>
  <c r="AG4" i="1"/>
  <c r="AF4" i="1"/>
  <c r="AE4" i="1"/>
  <c r="AD4" i="1"/>
  <c r="AC4" i="1"/>
  <c r="AB4" i="1"/>
  <c r="AA4" i="1"/>
  <c r="Z4" i="1"/>
  <c r="Y4" i="1"/>
  <c r="X4" i="1"/>
  <c r="W4" i="1"/>
  <c r="V4" i="1"/>
  <c r="U4" i="1"/>
</calcChain>
</file>

<file path=xl/sharedStrings.xml><?xml version="1.0" encoding="utf-8"?>
<sst xmlns="http://schemas.openxmlformats.org/spreadsheetml/2006/main" count="57" uniqueCount="57">
  <si>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</si>
  <si>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</si>
  <si>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</si>
  <si>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</si>
  <si>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</si>
  <si>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</si>
  <si>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</si>
  <si>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</si>
  <si>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</si>
  <si>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</si>
  <si>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</si>
  <si>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</si>
  <si>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</si>
  <si>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</si>
  <si>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</si>
  <si>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</si>
  <si>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</si>
  <si>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</si>
  <si>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200043065</t>
  </si>
  <si>
    <t>200043081</t>
  </si>
  <si>
    <t>200071587</t>
  </si>
  <si>
    <t>200072650</t>
  </si>
  <si>
    <t>200072668</t>
  </si>
  <si>
    <t>200072981</t>
  </si>
  <si>
    <t>200073161</t>
  </si>
  <si>
    <t>200073237</t>
  </si>
  <si>
    <t>243700499</t>
  </si>
  <si>
    <t>243700754</t>
  </si>
  <si>
    <t>243700820</t>
  </si>
  <si>
    <t>CC du Val d'Amboise</t>
  </si>
  <si>
    <t>CC Chinon, Vienne et Loire</t>
  </si>
  <si>
    <t>CC Loches Sud Touraine</t>
  </si>
  <si>
    <t>CC Touraine Vallée de l'Indre</t>
  </si>
  <si>
    <t>CC Touraine Val de Vienne</t>
  </si>
  <si>
    <t>CC Touraine Ouest Val de Loire</t>
  </si>
  <si>
    <t>CC Touraine-Est Vallées</t>
  </si>
  <si>
    <t>CC de Gâtine et Choisilles - Pays de Racan</t>
  </si>
  <si>
    <t>CC du Castelrenaudais</t>
  </si>
  <si>
    <t>Tours Métropole Val de Loire</t>
  </si>
  <si>
    <t>CC de Bléré Val de Cher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</si>
  <si>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</si>
  <si>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</si>
  <si>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</si>
  <si>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</si>
  <si>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</si>
  <si>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</si>
  <si>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</si>
  <si>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</si>
  <si>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</si>
  <si>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</si>
  <si>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</si>
  <si>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</si>
  <si>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</si>
  <si>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</si>
  <si>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</si>
  <si>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</si>
  <si>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CODEPCI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</si>
</sst>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2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56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40</v>
      </c>
      <c r="U1" s="6" t="s">
        <v>41</v>
      </c>
      <c r="V1" s="6" t="s">
        <v>42</v>
      </c>
      <c r="W1" s="6" t="s">
        <v>43</v>
      </c>
      <c r="X1" s="6" t="s">
        <v>44</v>
      </c>
      <c r="Y1" s="6" t="s">
        <v>45</v>
      </c>
      <c r="Z1" s="6" t="s">
        <v>46</v>
      </c>
      <c r="AA1" s="6" t="s">
        <v>47</v>
      </c>
      <c r="AB1" s="7" t="s">
        <v>48</v>
      </c>
      <c r="AC1" s="7" t="s">
        <v>49</v>
      </c>
      <c r="AD1" s="7" t="s">
        <v>50</v>
      </c>
      <c r="AE1" s="7" t="s">
        <v>51</v>
      </c>
      <c r="AF1" s="7" t="s">
        <v>52</v>
      </c>
      <c r="AG1" s="7" t="s">
        <v>53</v>
      </c>
      <c r="AH1" s="7" t="s">
        <v>54</v>
      </c>
      <c r="AI1" s="7" t="s">
        <v>55</v>
      </c>
    </row>
    <row r="2" spans="1:35" x14ac:dyDescent="0.25">
      <c r="A2" t="s">
        <v>18</v>
      </c>
      <c r="B2" t="s">
        <v>29</v>
      </c>
      <c r="C2" s="1">
        <v>27829</v>
      </c>
      <c r="D2" s="1">
        <v>5083.8444117184299</v>
      </c>
      <c r="E2" s="1">
        <v>3978.9874404611401</v>
      </c>
      <c r="F2" s="1">
        <v>5115.4674529620197</v>
      </c>
      <c r="G2" s="1">
        <v>5464.7437902730499</v>
      </c>
      <c r="H2" s="1">
        <v>5104.6811722402499</v>
      </c>
      <c r="I2" s="1">
        <v>2647.95040809185</v>
      </c>
      <c r="J2" s="1">
        <v>433.325324253264</v>
      </c>
      <c r="K2" s="1">
        <v>22763.834152487299</v>
      </c>
      <c r="L2" s="1">
        <v>169.16384242312699</v>
      </c>
      <c r="M2" s="1">
        <v>839.630677561281</v>
      </c>
      <c r="N2" s="1">
        <v>1439.9137734636799</v>
      </c>
      <c r="O2" s="1">
        <v>3091.6060782237801</v>
      </c>
      <c r="P2" s="1">
        <v>3829.70303933072</v>
      </c>
      <c r="Q2" s="1">
        <v>3274.6777262201399</v>
      </c>
      <c r="R2" s="1">
        <v>7225.50769650042</v>
      </c>
      <c r="S2" s="1">
        <v>2893.6313187641399</v>
      </c>
      <c r="T2" s="1">
        <v>14</v>
      </c>
      <c r="U2" s="9">
        <f>D2/$C2*100</f>
        <v>18.268153407303281</v>
      </c>
      <c r="V2" s="9">
        <f>E2/$C2*100</f>
        <v>14.297989293403068</v>
      </c>
      <c r="W2" s="9">
        <f>F2/$C2*100</f>
        <v>18.38178681577498</v>
      </c>
      <c r="X2" s="9">
        <f>G2/$C2*100</f>
        <v>19.636867261752307</v>
      </c>
      <c r="Y2" s="9">
        <f>H2/$C2*100</f>
        <v>18.343027677028459</v>
      </c>
      <c r="Z2" s="9">
        <f>I2/$C2*100</f>
        <v>9.5150756695959249</v>
      </c>
      <c r="AA2" s="9">
        <f>J2/$C2*100</f>
        <v>1.5570998751419884</v>
      </c>
      <c r="AB2" s="9">
        <f>L2/$K2*100</f>
        <v>0.74312543875497905</v>
      </c>
      <c r="AC2" s="9">
        <f>M2/$K2*100</f>
        <v>3.6884413756350378</v>
      </c>
      <c r="AD2" s="9">
        <f>N2/$K2*100</f>
        <v>6.3254448429828649</v>
      </c>
      <c r="AE2" s="9">
        <f>O2/$K2*100</f>
        <v>13.581218601023654</v>
      </c>
      <c r="AF2" s="9">
        <f>P2/$K2*100</f>
        <v>16.823629155250483</v>
      </c>
      <c r="AG2" s="9">
        <f>Q2/$K2*100</f>
        <v>14.385440098905002</v>
      </c>
      <c r="AH2" s="9">
        <f>R2/$K2*100</f>
        <v>31.741171755597779</v>
      </c>
      <c r="AI2" s="9">
        <f>S2/$K2*100</f>
        <v>12.71152873185015</v>
      </c>
    </row>
    <row r="3" spans="1:35" x14ac:dyDescent="0.25">
      <c r="A3" t="s">
        <v>19</v>
      </c>
      <c r="B3" t="s">
        <v>30</v>
      </c>
      <c r="C3" s="1">
        <v>23499</v>
      </c>
      <c r="D3" s="1">
        <v>3719.08624330457</v>
      </c>
      <c r="E3" s="1">
        <v>3539.8405599614698</v>
      </c>
      <c r="F3" s="1">
        <v>3747.3148449047599</v>
      </c>
      <c r="G3" s="1">
        <v>5106.4658691087898</v>
      </c>
      <c r="H3" s="1">
        <v>4572.5415104255098</v>
      </c>
      <c r="I3" s="1">
        <v>2433.3659085373001</v>
      </c>
      <c r="J3" s="1">
        <v>380.38506375759601</v>
      </c>
      <c r="K3" s="1">
        <v>19810.943895900298</v>
      </c>
      <c r="L3" s="1">
        <v>260.79542579453499</v>
      </c>
      <c r="M3" s="1">
        <v>639.316192014546</v>
      </c>
      <c r="N3" s="1">
        <v>1105.63983589091</v>
      </c>
      <c r="O3" s="1">
        <v>2594.6714236350599</v>
      </c>
      <c r="P3" s="1">
        <v>3132.0153256109202</v>
      </c>
      <c r="Q3" s="1">
        <v>2939.2848659164601</v>
      </c>
      <c r="R3" s="1">
        <v>6610.0466699170302</v>
      </c>
      <c r="S3" s="1">
        <v>2529.1741571208299</v>
      </c>
      <c r="T3" s="1">
        <v>19</v>
      </c>
      <c r="U3" s="9">
        <f>D3/$C3*100</f>
        <v>15.826572378844078</v>
      </c>
      <c r="V3" s="9">
        <f>E3/$C3*100</f>
        <v>15.063792331424613</v>
      </c>
      <c r="W3" s="9">
        <f>F3/$C3*100</f>
        <v>15.946699199560662</v>
      </c>
      <c r="X3" s="9">
        <f>G3/$C3*100</f>
        <v>21.730566701173622</v>
      </c>
      <c r="Y3" s="9">
        <f>H3/$C3*100</f>
        <v>19.458451467830589</v>
      </c>
      <c r="Z3" s="9">
        <f>I3/$C3*100</f>
        <v>10.355189193315887</v>
      </c>
      <c r="AA3" s="9">
        <f>J3/$C3*100</f>
        <v>1.61872872785053</v>
      </c>
      <c r="AB3" s="9">
        <f>L3/$K3*100</f>
        <v>1.3164210002558452</v>
      </c>
      <c r="AC3" s="9">
        <f>M3/$K3*100</f>
        <v>3.2270859751758065</v>
      </c>
      <c r="AD3" s="9">
        <f>N3/$K3*100</f>
        <v>5.5809548585906228</v>
      </c>
      <c r="AE3" s="9">
        <f>O3/$K3*100</f>
        <v>13.097162039674467</v>
      </c>
      <c r="AF3" s="9">
        <f>P3/$K3*100</f>
        <v>15.80952094997888</v>
      </c>
      <c r="AG3" s="9">
        <f>Q3/$K3*100</f>
        <v>14.836672504659001</v>
      </c>
      <c r="AH3" s="9">
        <f>R3/$K3*100</f>
        <v>33.365632171039167</v>
      </c>
      <c r="AI3" s="9">
        <f>S3/$K3*100</f>
        <v>12.766550500626172</v>
      </c>
    </row>
    <row r="4" spans="1:35" x14ac:dyDescent="0.25">
      <c r="A4" t="s">
        <v>20</v>
      </c>
      <c r="B4" t="s">
        <v>31</v>
      </c>
      <c r="C4" s="1">
        <v>51778</v>
      </c>
      <c r="D4" s="1">
        <v>8053.2470761876402</v>
      </c>
      <c r="E4" s="1">
        <v>6644.8294237044402</v>
      </c>
      <c r="F4" s="1">
        <v>8162.9825712193997</v>
      </c>
      <c r="G4" s="1">
        <v>11086.505868242701</v>
      </c>
      <c r="H4" s="1">
        <v>10484.891331122</v>
      </c>
      <c r="I4" s="1">
        <v>6354.0041363785404</v>
      </c>
      <c r="J4" s="1">
        <v>991.53959314530903</v>
      </c>
      <c r="K4" s="1">
        <v>43770.733286879302</v>
      </c>
      <c r="L4" s="1">
        <v>1082.59970955418</v>
      </c>
      <c r="M4" s="1">
        <v>1739.87588395121</v>
      </c>
      <c r="N4" s="1">
        <v>1786.48843657155</v>
      </c>
      <c r="O4" s="1">
        <v>4643.0822480810903</v>
      </c>
      <c r="P4" s="1">
        <v>6689.9465757357902</v>
      </c>
      <c r="Q4" s="1">
        <v>6664.1550244207201</v>
      </c>
      <c r="R4" s="1">
        <v>16241.7022592829</v>
      </c>
      <c r="S4" s="1">
        <v>4922.8831492818499</v>
      </c>
      <c r="T4" s="1">
        <v>67</v>
      </c>
      <c r="U4" s="9">
        <f>D4/$C4*100</f>
        <v>15.553414724762717</v>
      </c>
      <c r="V4" s="9">
        <f>E4/$C4*100</f>
        <v>12.833306469358494</v>
      </c>
      <c r="W4" s="9">
        <f>F4/$C4*100</f>
        <v>15.765349320598324</v>
      </c>
      <c r="X4" s="9">
        <f>G4/$C4*100</f>
        <v>21.411614717143767</v>
      </c>
      <c r="Y4" s="9">
        <f>H4/$C4*100</f>
        <v>20.249703215887056</v>
      </c>
      <c r="Z4" s="9">
        <f>I4/$C4*100</f>
        <v>12.271629140520183</v>
      </c>
      <c r="AA4" s="9">
        <f>J4/$C4*100</f>
        <v>1.9149824117295167</v>
      </c>
      <c r="AB4" s="9">
        <f>L4/$K4*100</f>
        <v>2.4733414961514928</v>
      </c>
      <c r="AC4" s="9">
        <f>M4/$K4*100</f>
        <v>3.9749754077635124</v>
      </c>
      <c r="AD4" s="9">
        <f>N4/$K4*100</f>
        <v>4.0814679179868047</v>
      </c>
      <c r="AE4" s="9">
        <f>O4/$K4*100</f>
        <v>10.607732380560549</v>
      </c>
      <c r="AF4" s="9">
        <f>P4/$K4*100</f>
        <v>15.284063284681515</v>
      </c>
      <c r="AG4" s="9">
        <f>Q4/$K4*100</f>
        <v>15.225139091782966</v>
      </c>
      <c r="AH4" s="9">
        <f>R4/$K4*100</f>
        <v>37.10630606262086</v>
      </c>
      <c r="AI4" s="9">
        <f>S4/$K4*100</f>
        <v>11.246974358452276</v>
      </c>
    </row>
    <row r="5" spans="1:35" x14ac:dyDescent="0.25">
      <c r="A5" t="s">
        <v>21</v>
      </c>
      <c r="B5" t="s">
        <v>32</v>
      </c>
      <c r="C5" s="1">
        <v>52543</v>
      </c>
      <c r="D5" s="1">
        <v>10719.969505651899</v>
      </c>
      <c r="E5" s="1">
        <v>7519.6003287670001</v>
      </c>
      <c r="F5" s="1">
        <v>10609.679388594101</v>
      </c>
      <c r="G5" s="1">
        <v>11134.7142133162</v>
      </c>
      <c r="H5" s="1">
        <v>8267.7317538481802</v>
      </c>
      <c r="I5" s="1">
        <v>3822.79191694877</v>
      </c>
      <c r="J5" s="1">
        <v>468.51289287384498</v>
      </c>
      <c r="K5" s="1">
        <v>41836.282464638702</v>
      </c>
      <c r="L5" s="1">
        <v>290.89469378646902</v>
      </c>
      <c r="M5" s="1">
        <v>1585.28388100661</v>
      </c>
      <c r="N5" s="1">
        <v>3248.42995206451</v>
      </c>
      <c r="O5" s="1">
        <v>7482.9555486624604</v>
      </c>
      <c r="P5" s="1">
        <v>7247.9149317559504</v>
      </c>
      <c r="Q5" s="1">
        <v>5519.7074113091903</v>
      </c>
      <c r="R5" s="1">
        <v>11696.592718953199</v>
      </c>
      <c r="S5" s="1">
        <v>4764.5033271004004</v>
      </c>
      <c r="T5" s="1">
        <v>22</v>
      </c>
      <c r="U5" s="9">
        <f>D5/$C5*100</f>
        <v>20.402279096457949</v>
      </c>
      <c r="V5" s="9">
        <f>E5/$C5*100</f>
        <v>14.311326587303732</v>
      </c>
      <c r="W5" s="9">
        <f>F5/$C5*100</f>
        <v>20.19237460478865</v>
      </c>
      <c r="X5" s="9">
        <f>G5/$C5*100</f>
        <v>21.191622505978341</v>
      </c>
      <c r="Y5" s="9">
        <f>H5/$C5*100</f>
        <v>15.735172627844204</v>
      </c>
      <c r="Z5" s="9">
        <f>I5/$C5*100</f>
        <v>7.2755493918291112</v>
      </c>
      <c r="AA5" s="9">
        <f>J5/$C5*100</f>
        <v>0.89167518579800342</v>
      </c>
      <c r="AB5" s="9">
        <f>L5/$K5*100</f>
        <v>0.69531678401956976</v>
      </c>
      <c r="AC5" s="9">
        <f>M5/$K5*100</f>
        <v>3.7892560897267584</v>
      </c>
      <c r="AD5" s="9">
        <f>N5/$K5*100</f>
        <v>7.7646238162059014</v>
      </c>
      <c r="AE5" s="9">
        <f>O5/$K5*100</f>
        <v>17.886282212066241</v>
      </c>
      <c r="AF5" s="9">
        <f>P5/$K5*100</f>
        <v>17.324471737856033</v>
      </c>
      <c r="AG5" s="9">
        <f>Q5/$K5*100</f>
        <v>13.193589597676644</v>
      </c>
      <c r="AH5" s="9">
        <f>R5/$K5*100</f>
        <v>27.958011634612888</v>
      </c>
      <c r="AI5" s="9">
        <f>S5/$K5*100</f>
        <v>11.388448127836176</v>
      </c>
    </row>
    <row r="6" spans="1:35" x14ac:dyDescent="0.25">
      <c r="A6" t="s">
        <v>22</v>
      </c>
      <c r="B6" t="s">
        <v>33</v>
      </c>
      <c r="C6" s="1">
        <v>25271</v>
      </c>
      <c r="D6" s="1">
        <v>4188.6383116533498</v>
      </c>
      <c r="E6" s="1">
        <v>3040.6890865366199</v>
      </c>
      <c r="F6" s="1">
        <v>4153.5522950780296</v>
      </c>
      <c r="G6" s="1">
        <v>5292.6171590050299</v>
      </c>
      <c r="H6" s="1">
        <v>5137.4837433867297</v>
      </c>
      <c r="I6" s="1">
        <v>2950.2295530422698</v>
      </c>
      <c r="J6" s="1">
        <v>507.78985129799298</v>
      </c>
      <c r="K6" s="1">
        <v>20955.322825981901</v>
      </c>
      <c r="L6" s="1">
        <v>427.60486192217797</v>
      </c>
      <c r="M6" s="1">
        <v>698.93767592618201</v>
      </c>
      <c r="N6" s="1">
        <v>713.99719064059195</v>
      </c>
      <c r="O6" s="1">
        <v>2183.6934242171001</v>
      </c>
      <c r="P6" s="1">
        <v>3260.9414276245202</v>
      </c>
      <c r="Q6" s="1">
        <v>3535.4889625424498</v>
      </c>
      <c r="R6" s="1">
        <v>7826.7506240406701</v>
      </c>
      <c r="S6" s="1">
        <v>2307.9086590682</v>
      </c>
      <c r="T6" s="1">
        <v>40</v>
      </c>
      <c r="U6" s="9">
        <f>D6/$C6*100</f>
        <v>16.574881530819319</v>
      </c>
      <c r="V6" s="9">
        <f>E6/$C6*100</f>
        <v>12.032325933032409</v>
      </c>
      <c r="W6" s="9">
        <f>F6/$C6*100</f>
        <v>16.436042479830753</v>
      </c>
      <c r="X6" s="9">
        <f>G6/$C6*100</f>
        <v>20.94344172769194</v>
      </c>
      <c r="Y6" s="9">
        <f>H6/$C6*100</f>
        <v>20.329562515874837</v>
      </c>
      <c r="Z6" s="9">
        <f>I6/$C6*100</f>
        <v>11.674368062372956</v>
      </c>
      <c r="AA6" s="9">
        <f>J6/$C6*100</f>
        <v>2.009377750377876</v>
      </c>
      <c r="AB6" s="9">
        <f>L6/$K6*100</f>
        <v>2.0405548770262945</v>
      </c>
      <c r="AC6" s="9">
        <f>M6/$K6*100</f>
        <v>3.3353705964366696</v>
      </c>
      <c r="AD6" s="9">
        <f>N6/$K6*100</f>
        <v>3.4072354626545169</v>
      </c>
      <c r="AE6" s="9">
        <f>O6/$K6*100</f>
        <v>10.420710014114416</v>
      </c>
      <c r="AF6" s="9">
        <f>P6/$K6*100</f>
        <v>15.561399147625504</v>
      </c>
      <c r="AG6" s="9">
        <f>Q6/$K6*100</f>
        <v>16.871555699246489</v>
      </c>
      <c r="AH6" s="9">
        <f>R6/$K6*100</f>
        <v>37.349701978041153</v>
      </c>
      <c r="AI6" s="9">
        <f>S6/$K6*100</f>
        <v>11.013472224854921</v>
      </c>
    </row>
    <row r="7" spans="1:35" x14ac:dyDescent="0.25">
      <c r="A7" t="s">
        <v>23</v>
      </c>
      <c r="B7" t="s">
        <v>34</v>
      </c>
      <c r="C7" s="1">
        <v>33450</v>
      </c>
      <c r="D7" s="1">
        <v>6410.1238696547998</v>
      </c>
      <c r="E7" s="1">
        <v>4672.1272059026796</v>
      </c>
      <c r="F7" s="1">
        <v>6264.2015658560204</v>
      </c>
      <c r="G7" s="1">
        <v>6836.7497794535702</v>
      </c>
      <c r="H7" s="1">
        <v>5629.5020922638496</v>
      </c>
      <c r="I7" s="1">
        <v>3154.5701397971102</v>
      </c>
      <c r="J7" s="1">
        <v>482.72534707196502</v>
      </c>
      <c r="K7" s="1">
        <v>27014.980300632102</v>
      </c>
      <c r="L7" s="1">
        <v>384.79328932436499</v>
      </c>
      <c r="M7" s="1">
        <v>1047.87528202611</v>
      </c>
      <c r="N7" s="1">
        <v>1318.20223878756</v>
      </c>
      <c r="O7" s="1">
        <v>3840.3711901564502</v>
      </c>
      <c r="P7" s="1">
        <v>4716.3721467386104</v>
      </c>
      <c r="Q7" s="1">
        <v>4268.2018933078598</v>
      </c>
      <c r="R7" s="1">
        <v>8271.4645094463704</v>
      </c>
      <c r="S7" s="1">
        <v>3167.6997508447298</v>
      </c>
      <c r="T7" s="1">
        <v>28</v>
      </c>
      <c r="U7" s="9">
        <f>D7/$C7*100</f>
        <v>19.163300058758743</v>
      </c>
      <c r="V7" s="9">
        <f>E7/$C7*100</f>
        <v>13.967495383864515</v>
      </c>
      <c r="W7" s="9">
        <f>F7/$C7*100</f>
        <v>18.727059987611423</v>
      </c>
      <c r="X7" s="9">
        <f>G7/$C7*100</f>
        <v>20.43871383992099</v>
      </c>
      <c r="Y7" s="9">
        <f>H7/$C7*100</f>
        <v>16.829602667455454</v>
      </c>
      <c r="Z7" s="9">
        <f>I7/$C7*100</f>
        <v>9.4307029590347096</v>
      </c>
      <c r="AA7" s="9">
        <f>J7/$C7*100</f>
        <v>1.4431251033541557</v>
      </c>
      <c r="AB7" s="9">
        <f>L7/$K7*100</f>
        <v>1.4243700533639165</v>
      </c>
      <c r="AC7" s="9">
        <f>M7/$K7*100</f>
        <v>3.8788674667350822</v>
      </c>
      <c r="AD7" s="9">
        <f>N7/$K7*100</f>
        <v>4.8795232279207559</v>
      </c>
      <c r="AE7" s="9">
        <f>O7/$K7*100</f>
        <v>14.215709755918619</v>
      </c>
      <c r="AF7" s="9">
        <f>P7/$K7*100</f>
        <v>17.458358637515854</v>
      </c>
      <c r="AG7" s="9">
        <f>Q7/$K7*100</f>
        <v>15.799389249260312</v>
      </c>
      <c r="AH7" s="9">
        <f>R7/$K7*100</f>
        <v>30.618066041132124</v>
      </c>
      <c r="AI7" s="9">
        <f>S7/$K7*100</f>
        <v>11.725715568153168</v>
      </c>
    </row>
    <row r="8" spans="1:35" x14ac:dyDescent="0.25">
      <c r="A8" t="s">
        <v>24</v>
      </c>
      <c r="B8" t="s">
        <v>35</v>
      </c>
      <c r="C8" s="1">
        <v>39404</v>
      </c>
      <c r="D8" s="1">
        <v>7681.5598165740503</v>
      </c>
      <c r="E8" s="1">
        <v>5644.5371383711699</v>
      </c>
      <c r="F8" s="1">
        <v>7553.3006386704701</v>
      </c>
      <c r="G8" s="1">
        <v>8372.4027113593093</v>
      </c>
      <c r="H8" s="1">
        <v>6819.9344015473498</v>
      </c>
      <c r="I8" s="1">
        <v>2814.3115995970302</v>
      </c>
      <c r="J8" s="1">
        <v>517.95369388064501</v>
      </c>
      <c r="K8" s="1">
        <v>31664.312258149101</v>
      </c>
      <c r="L8" s="1">
        <v>278.73805895922101</v>
      </c>
      <c r="M8" s="1">
        <v>1184.8337309190699</v>
      </c>
      <c r="N8" s="1">
        <v>3134.3410002887299</v>
      </c>
      <c r="O8" s="1">
        <v>5529.46830396322</v>
      </c>
      <c r="P8" s="1">
        <v>4971.8720789642903</v>
      </c>
      <c r="Q8" s="1">
        <v>3630.5202479939999</v>
      </c>
      <c r="R8" s="1">
        <v>9074.8433898169496</v>
      </c>
      <c r="S8" s="1">
        <v>3859.69544724361</v>
      </c>
      <c r="T8" s="1">
        <v>10</v>
      </c>
      <c r="U8" s="9">
        <f>D8/$C8*100</f>
        <v>19.494365588706859</v>
      </c>
      <c r="V8" s="9">
        <f>E8/$C8*100</f>
        <v>14.324782099206097</v>
      </c>
      <c r="W8" s="9">
        <f>F8/$C8*100</f>
        <v>19.168867725790452</v>
      </c>
      <c r="X8" s="9">
        <f>G8/$C8*100</f>
        <v>21.247595958175079</v>
      </c>
      <c r="Y8" s="9">
        <f>H8/$C8*100</f>
        <v>17.307721047475763</v>
      </c>
      <c r="Z8" s="9">
        <f>I8/$C8*100</f>
        <v>7.1421977453990202</v>
      </c>
      <c r="AA8" s="9">
        <f>J8/$C8*100</f>
        <v>1.3144698352467896</v>
      </c>
      <c r="AB8" s="9">
        <f>L8/$K8*100</f>
        <v>0.88029089874669619</v>
      </c>
      <c r="AC8" s="9">
        <f>M8/$K8*100</f>
        <v>3.7418584091121136</v>
      </c>
      <c r="AD8" s="9">
        <f>N8/$K8*100</f>
        <v>9.898654910725492</v>
      </c>
      <c r="AE8" s="9">
        <f>O8/$K8*100</f>
        <v>17.462777207612209</v>
      </c>
      <c r="AF8" s="9">
        <f>P8/$K8*100</f>
        <v>15.701816096399609</v>
      </c>
      <c r="AG8" s="9">
        <f>Q8/$K8*100</f>
        <v>11.465653251507625</v>
      </c>
      <c r="AH8" s="9">
        <f>R8/$K8*100</f>
        <v>28.65953100712445</v>
      </c>
      <c r="AI8" s="9">
        <f>S8/$K8*100</f>
        <v>12.189418218771772</v>
      </c>
    </row>
    <row r="9" spans="1:35" x14ac:dyDescent="0.25">
      <c r="A9" t="s">
        <v>25</v>
      </c>
      <c r="B9" t="s">
        <v>36</v>
      </c>
      <c r="C9" s="1">
        <v>21493</v>
      </c>
      <c r="D9" s="1">
        <v>4522.5400967386004</v>
      </c>
      <c r="E9" s="1">
        <v>2932.3915211233102</v>
      </c>
      <c r="F9" s="1">
        <v>4477.4400867293798</v>
      </c>
      <c r="G9" s="1">
        <v>4702.6919654119502</v>
      </c>
      <c r="H9" s="1">
        <v>3247.2123831511899</v>
      </c>
      <c r="I9" s="1">
        <v>1439.8264905219801</v>
      </c>
      <c r="J9" s="1">
        <v>170.89745632357099</v>
      </c>
      <c r="K9" s="1">
        <v>16954.756428438101</v>
      </c>
      <c r="L9" s="1">
        <v>243.97529507939299</v>
      </c>
      <c r="M9" s="1">
        <v>757.58940380865295</v>
      </c>
      <c r="N9" s="1">
        <v>1344.3548284507399</v>
      </c>
      <c r="O9" s="1">
        <v>2998.69707108586</v>
      </c>
      <c r="P9" s="1">
        <v>3059.62825456679</v>
      </c>
      <c r="Q9" s="1">
        <v>2391.7314821476498</v>
      </c>
      <c r="R9" s="1">
        <v>4135.1692233860103</v>
      </c>
      <c r="S9" s="1">
        <v>2023.61086991297</v>
      </c>
      <c r="T9" s="1">
        <v>19</v>
      </c>
      <c r="U9" s="9">
        <f>D9/$C9*100</f>
        <v>21.041921075413391</v>
      </c>
      <c r="V9" s="9">
        <f>E9/$C9*100</f>
        <v>13.64347239158475</v>
      </c>
      <c r="W9" s="9">
        <f>F9/$C9*100</f>
        <v>20.83208526836356</v>
      </c>
      <c r="X9" s="9">
        <f>G9/$C9*100</f>
        <v>21.880109642264692</v>
      </c>
      <c r="Y9" s="9">
        <f>H9/$C9*100</f>
        <v>15.108232369381614</v>
      </c>
      <c r="Z9" s="9">
        <f>I9/$C9*100</f>
        <v>6.6990484833293635</v>
      </c>
      <c r="AA9" s="9">
        <f>J9/$C9*100</f>
        <v>0.79513076966254603</v>
      </c>
      <c r="AB9" s="9">
        <f>L9/$K9*100</f>
        <v>1.4389784725551988</v>
      </c>
      <c r="AC9" s="9">
        <f>M9/$K9*100</f>
        <v>4.468300131625325</v>
      </c>
      <c r="AD9" s="9">
        <f>N9/$K9*100</f>
        <v>7.9290719045415621</v>
      </c>
      <c r="AE9" s="9">
        <f>O9/$K9*100</f>
        <v>17.686465056237346</v>
      </c>
      <c r="AF9" s="9">
        <f>P9/$K9*100</f>
        <v>18.045840218824353</v>
      </c>
      <c r="AG9" s="9">
        <f>Q9/$K9*100</f>
        <v>14.106551705667764</v>
      </c>
      <c r="AH9" s="9">
        <f>R9/$K9*100</f>
        <v>24.389434556842811</v>
      </c>
      <c r="AI9" s="9">
        <f>S9/$K9*100</f>
        <v>11.935357953705433</v>
      </c>
    </row>
    <row r="10" spans="1:35" x14ac:dyDescent="0.25">
      <c r="A10" t="s">
        <v>26</v>
      </c>
      <c r="B10" t="s">
        <v>37</v>
      </c>
      <c r="C10" s="1">
        <v>16743</v>
      </c>
      <c r="D10" s="1">
        <v>3301.9884656446802</v>
      </c>
      <c r="E10" s="1">
        <v>2318.8030622802398</v>
      </c>
      <c r="F10" s="1">
        <v>3307.1899794634901</v>
      </c>
      <c r="G10" s="1">
        <v>3577.7001684371298</v>
      </c>
      <c r="H10" s="1">
        <v>2701.82466894658</v>
      </c>
      <c r="I10" s="1">
        <v>1326.9252249025101</v>
      </c>
      <c r="J10" s="1">
        <v>208.56843032537699</v>
      </c>
      <c r="K10" s="1">
        <v>13417.102513670299</v>
      </c>
      <c r="L10" s="1">
        <v>160.62219826692899</v>
      </c>
      <c r="M10" s="1">
        <v>386.956244998469</v>
      </c>
      <c r="N10" s="1">
        <v>786.86362687068595</v>
      </c>
      <c r="O10" s="1">
        <v>1966.5141738858299</v>
      </c>
      <c r="P10" s="1">
        <v>2216.4293646116898</v>
      </c>
      <c r="Q10" s="1">
        <v>2487.8954177361902</v>
      </c>
      <c r="R10" s="1">
        <v>3843.2182048621398</v>
      </c>
      <c r="S10" s="1">
        <v>1568.6032824383201</v>
      </c>
      <c r="T10" s="1">
        <v>16</v>
      </c>
      <c r="U10" s="9">
        <f>D10/$C10*100</f>
        <v>19.721605839124891</v>
      </c>
      <c r="V10" s="9">
        <f>E10/$C10*100</f>
        <v>13.849388175836111</v>
      </c>
      <c r="W10" s="9">
        <f>F10/$C10*100</f>
        <v>19.752672636107569</v>
      </c>
      <c r="X10" s="9">
        <f>G10/$C10*100</f>
        <v>21.368334040716299</v>
      </c>
      <c r="Y10" s="9">
        <f>H10/$C10*100</f>
        <v>16.137040368790419</v>
      </c>
      <c r="Z10" s="9">
        <f>I10/$C10*100</f>
        <v>7.9252536875261903</v>
      </c>
      <c r="AA10" s="9">
        <f>J10/$C10*100</f>
        <v>1.2457052518985665</v>
      </c>
      <c r="AB10" s="9">
        <f>L10/$K10*100</f>
        <v>1.1971451966121274</v>
      </c>
      <c r="AC10" s="9">
        <f>M10/$K10*100</f>
        <v>2.8840522356016169</v>
      </c>
      <c r="AD10" s="9">
        <f>N10/$K10*100</f>
        <v>5.8646315481973348</v>
      </c>
      <c r="AE10" s="9">
        <f>O10/$K10*100</f>
        <v>14.656772368566203</v>
      </c>
      <c r="AF10" s="9">
        <f>P10/$K10*100</f>
        <v>16.519433777549466</v>
      </c>
      <c r="AG10" s="9">
        <f>Q10/$K10*100</f>
        <v>18.542717514465924</v>
      </c>
      <c r="AH10" s="9">
        <f>R10/$K10*100</f>
        <v>28.644174112453829</v>
      </c>
      <c r="AI10" s="9">
        <f>S10/$K10*100</f>
        <v>11.691073246553161</v>
      </c>
    </row>
    <row r="11" spans="1:35" x14ac:dyDescent="0.25">
      <c r="A11" t="s">
        <v>27</v>
      </c>
      <c r="B11" t="s">
        <v>38</v>
      </c>
      <c r="C11" s="1">
        <v>293035</v>
      </c>
      <c r="D11" s="1">
        <v>47134.031076652202</v>
      </c>
      <c r="E11" s="1">
        <v>64744.073369771002</v>
      </c>
      <c r="F11" s="1">
        <v>50942.855690248201</v>
      </c>
      <c r="G11" s="1">
        <v>52986.209162064297</v>
      </c>
      <c r="H11" s="1">
        <v>47216.971345498197</v>
      </c>
      <c r="I11" s="1">
        <v>25399.988961982701</v>
      </c>
      <c r="J11" s="1">
        <v>4610.8703937834998</v>
      </c>
      <c r="K11" s="1">
        <v>245822.82118660299</v>
      </c>
      <c r="L11" s="1">
        <v>267.35939683127498</v>
      </c>
      <c r="M11" s="1">
        <v>6341.6714554770097</v>
      </c>
      <c r="N11" s="1">
        <v>25949.417188708099</v>
      </c>
      <c r="O11" s="1">
        <v>36458.622307922698</v>
      </c>
      <c r="P11" s="1">
        <v>38867.454130750499</v>
      </c>
      <c r="Q11" s="1">
        <v>24454.423266306501</v>
      </c>
      <c r="R11" s="1">
        <v>68112.857333129097</v>
      </c>
      <c r="S11" s="1">
        <v>45371.016107478499</v>
      </c>
      <c r="T11" s="1">
        <v>22</v>
      </c>
      <c r="U11" s="9">
        <f>D11/$C11*100</f>
        <v>16.084778636221682</v>
      </c>
      <c r="V11" s="9">
        <f>E11/$C11*100</f>
        <v>22.094314115983074</v>
      </c>
      <c r="W11" s="9">
        <f>F11/$C11*100</f>
        <v>17.38456351297565</v>
      </c>
      <c r="X11" s="9">
        <f>G11/$C11*100</f>
        <v>18.081870480339994</v>
      </c>
      <c r="Y11" s="9">
        <f>H11/$C11*100</f>
        <v>16.113082514204173</v>
      </c>
      <c r="Z11" s="9">
        <f>I11/$C11*100</f>
        <v>8.6679027972708731</v>
      </c>
      <c r="AA11" s="9">
        <f>J11/$C11*100</f>
        <v>1.5734879430045898</v>
      </c>
      <c r="AB11" s="9">
        <f>L11/$K11*100</f>
        <v>0.10876101557240028</v>
      </c>
      <c r="AC11" s="9">
        <f>M11/$K11*100</f>
        <v>2.5797732793340109</v>
      </c>
      <c r="AD11" s="9">
        <f>N11/$K11*100</f>
        <v>10.556146521892698</v>
      </c>
      <c r="AE11" s="9">
        <f>O11/$K11*100</f>
        <v>14.831260227156504</v>
      </c>
      <c r="AF11" s="9">
        <f>P11/$K11*100</f>
        <v>15.811165921509945</v>
      </c>
      <c r="AG11" s="9">
        <f>Q11/$K11*100</f>
        <v>9.9479873952562201</v>
      </c>
      <c r="AH11" s="9">
        <f>R11/$K11*100</f>
        <v>27.708109850966579</v>
      </c>
      <c r="AI11" s="9">
        <f>S11/$K11*100</f>
        <v>18.456795788311929</v>
      </c>
    </row>
    <row r="12" spans="1:35" x14ac:dyDescent="0.25">
      <c r="A12" t="s">
        <v>28</v>
      </c>
      <c r="B12" t="s">
        <v>39</v>
      </c>
      <c r="C12" s="1">
        <v>21466</v>
      </c>
      <c r="D12" s="1">
        <v>4035.1725567829499</v>
      </c>
      <c r="E12" s="1">
        <v>2962.72968415384</v>
      </c>
      <c r="F12" s="1">
        <v>4152.1775842389798</v>
      </c>
      <c r="G12" s="1">
        <v>4414.3861774222796</v>
      </c>
      <c r="H12" s="1">
        <v>3649.6310781876</v>
      </c>
      <c r="I12" s="1">
        <v>1925.45666192046</v>
      </c>
      <c r="J12" s="1">
        <v>326.446257293879</v>
      </c>
      <c r="K12" s="1">
        <v>17610.230619029498</v>
      </c>
      <c r="L12" s="1">
        <v>175.773611716499</v>
      </c>
      <c r="M12" s="1">
        <v>717.54648810179594</v>
      </c>
      <c r="N12" s="1">
        <v>1090.3083006445299</v>
      </c>
      <c r="O12" s="1">
        <v>2548.0581243307502</v>
      </c>
      <c r="P12" s="1">
        <v>2957.4161543967798</v>
      </c>
      <c r="Q12" s="1">
        <v>2738.7998949146399</v>
      </c>
      <c r="R12" s="1">
        <v>5611.2783464696104</v>
      </c>
      <c r="S12" s="1">
        <v>1771.0496984548599</v>
      </c>
      <c r="T12" s="1">
        <v>15</v>
      </c>
      <c r="U12" s="9">
        <f>D12/$C12*100</f>
        <v>18.797971474811096</v>
      </c>
      <c r="V12" s="9">
        <f>E12/$C12*100</f>
        <v>13.801964428183361</v>
      </c>
      <c r="W12" s="9">
        <f>F12/$C12*100</f>
        <v>19.343042878221279</v>
      </c>
      <c r="X12" s="9">
        <f>G12/$C12*100</f>
        <v>20.564549414992449</v>
      </c>
      <c r="Y12" s="9">
        <f>H12/$C12*100</f>
        <v>17.001915019973911</v>
      </c>
      <c r="Z12" s="9">
        <f>I12/$C12*100</f>
        <v>8.9697971765604212</v>
      </c>
      <c r="AA12" s="9">
        <f>J12/$C12*100</f>
        <v>1.5207596072574259</v>
      </c>
      <c r="AB12" s="9">
        <f>L12/$K12*100</f>
        <v>0.99813350272970991</v>
      </c>
      <c r="AC12" s="9">
        <f>M12/$K12*100</f>
        <v>4.0746001777308924</v>
      </c>
      <c r="AD12" s="9">
        <f>N12/$K12*100</f>
        <v>6.1913345953933732</v>
      </c>
      <c r="AE12" s="9">
        <f>O12/$K12*100</f>
        <v>14.469192252243054</v>
      </c>
      <c r="AF12" s="9">
        <f>P12/$K12*100</f>
        <v>16.793738925832212</v>
      </c>
      <c r="AG12" s="9">
        <f>Q12/$K12*100</f>
        <v>15.552322704707292</v>
      </c>
      <c r="AH12" s="9">
        <f>R12/$K12*100</f>
        <v>31.863741411802408</v>
      </c>
      <c r="AI12" s="9">
        <f>S12/$K12*100</f>
        <v>10.056936429560867</v>
      </c>
    </row>
  </sheetData>
  <sortState ref="A2:AI12">
    <sortCondition ref="A2:A1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EPCI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2020-07-21T09:23:18Z</dcterms:created>
  <dcterms:modified xsi:type="dcterms:W3CDTF">2020-08-26T14:17:57Z</dcterms:modified>
</cp:coreProperties>
</file>