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<sst xmlns="http://schemas.openxmlformats.org/spreadsheetml/2006/main" count="67" uniqueCount="67">
  <si>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</si>
  <si>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</si>
  <si>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</si>
  <si>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</si>
  <si>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</si>
  <si>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</si>
  <si>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</si>
  <si>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</si>
  <si>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</si>
  <si>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</si>
  <si>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</si>
  <si>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</si>
  <si>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</si>
  <si>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</si>
  <si>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</si>
  <si>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</si>
  <si>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</si>
  <si>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</si>
  <si>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</si>
  <si>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</si>
  <si>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</si>
  <si>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</si>
  <si>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</si>
  <si>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</si>
  <si>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</si>
  <si>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</si>
  <si>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</si>
  <si>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</si>
  <si>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</si>
  <si>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</si>
  <si>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</si>
  <si>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</si>
  <si>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3719</t>
  </si>
  <si>
    <t>3799</t>
  </si>
  <si>
    <t>Amboise</t>
  </si>
  <si>
    <t>Ballan-Miré</t>
  </si>
  <si>
    <t>Bléré</t>
  </si>
  <si>
    <t>Château-Renault</t>
  </si>
  <si>
    <t>Chinon</t>
  </si>
  <si>
    <t>Descartes</t>
  </si>
  <si>
    <t>Joué-lès-Tours</t>
  </si>
  <si>
    <t>Langeais</t>
  </si>
  <si>
    <t>Loches</t>
  </si>
  <si>
    <t>Montlouis-sur-Loire</t>
  </si>
  <si>
    <t>Monts</t>
  </si>
  <si>
    <t>Saint-Cyr-sur-Loire</t>
  </si>
  <si>
    <t>Sainte-Maure-de-Touraine</t>
  </si>
  <si>
    <t>Saint-Pierre-des-Corps</t>
  </si>
  <si>
    <t>Vouvray</t>
  </si>
  <si>
    <t>Tours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</si>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</sst>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1" fillId="5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1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10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27829</v>
      </c>
      <c r="D2" s="1">
        <v>5083.8444117184299</v>
      </c>
      <c r="E2" s="1">
        <v>3978.9874404611401</v>
      </c>
      <c r="F2" s="1">
        <v>5115.4674529620197</v>
      </c>
      <c r="G2" s="1">
        <v>5464.7437902730499</v>
      </c>
      <c r="H2" s="1">
        <v>5104.6811722402499</v>
      </c>
      <c r="I2" s="1">
        <v>2647.95040809185</v>
      </c>
      <c r="J2" s="1">
        <v>433.325324253264</v>
      </c>
      <c r="K2" s="1">
        <v>22763.834152487299</v>
      </c>
      <c r="L2" s="1">
        <v>169.16384242312699</v>
      </c>
      <c r="M2" s="1">
        <v>839.630677561281</v>
      </c>
      <c r="N2" s="1">
        <v>1439.9137734636799</v>
      </c>
      <c r="O2" s="1">
        <v>3091.6060782237801</v>
      </c>
      <c r="P2" s="1">
        <v>3829.70303933072</v>
      </c>
      <c r="Q2" s="1">
        <v>3274.6777262201399</v>
      </c>
      <c r="R2" s="1">
        <v>7225.50769650042</v>
      </c>
      <c r="S2" s="1">
        <v>2893.6313187641399</v>
      </c>
      <c r="T2" s="1">
        <v>14</v>
      </c>
      <c r="U2" s="9">
        <f>D2/$C2*100</f>
        <v>18.268153407303281</v>
      </c>
      <c r="V2" s="9">
        <f>E2/$C2*100</f>
        <v>14.297989293403068</v>
      </c>
      <c r="W2" s="9">
        <f>F2/$C2*100</f>
        <v>18.38178681577498</v>
      </c>
      <c r="X2" s="9">
        <f>G2/$C2*100</f>
        <v>19.636867261752307</v>
      </c>
      <c r="Y2" s="9">
        <f>H2/$C2*100</f>
        <v>18.343027677028459</v>
      </c>
      <c r="Z2" s="9">
        <f>I2/$C2*100</f>
        <v>9.5150756695959249</v>
      </c>
      <c r="AA2" s="9">
        <f>J2/$C2*100</f>
        <v>1.5570998751419884</v>
      </c>
      <c r="AB2" s="9">
        <f>L2/$K2*100</f>
        <v>0.74312543875497905</v>
      </c>
      <c r="AC2" s="9">
        <f>M2/$K2*100</f>
        <v>3.6884413756350378</v>
      </c>
      <c r="AD2" s="9">
        <f>N2/$K2*100</f>
        <v>6.3254448429828649</v>
      </c>
      <c r="AE2" s="9">
        <f>O2/$K2*100</f>
        <v>13.581218601023654</v>
      </c>
      <c r="AF2" s="9">
        <f>P2/$K2*100</f>
        <v>16.823629155250483</v>
      </c>
      <c r="AG2" s="9">
        <f>Q2/$K2*100</f>
        <v>14.385440098905002</v>
      </c>
      <c r="AH2" s="9">
        <f>R2/$K2*100</f>
        <v>31.741171755597779</v>
      </c>
      <c r="AI2" s="9">
        <f>S2/$K2*100</f>
        <v>12.71152873185015</v>
      </c>
    </row>
    <row r="3" spans="1:35" x14ac:dyDescent="0.25">
      <c r="A3" t="s">
        <v>19</v>
      </c>
      <c r="B3" t="s">
        <v>35</v>
      </c>
      <c r="C3" s="1">
        <v>25397</v>
      </c>
      <c r="D3" s="1">
        <v>4288.2913879181597</v>
      </c>
      <c r="E3" s="1">
        <v>4842.5574832707298</v>
      </c>
      <c r="F3" s="1">
        <v>4609.1774407646199</v>
      </c>
      <c r="G3" s="1">
        <v>5305.9969230759298</v>
      </c>
      <c r="H3" s="1">
        <v>4263.0260920923802</v>
      </c>
      <c r="I3" s="1">
        <v>1799.2415396753299</v>
      </c>
      <c r="J3" s="1">
        <v>288.70913320283597</v>
      </c>
      <c r="K3" s="1">
        <v>21008.334632398299</v>
      </c>
      <c r="L3" s="1">
        <v>72.582693884111507</v>
      </c>
      <c r="M3" s="1">
        <v>632.40925749757503</v>
      </c>
      <c r="N3" s="1">
        <v>2231.2426400324498</v>
      </c>
      <c r="O3" s="1">
        <v>3692.9909930497802</v>
      </c>
      <c r="P3" s="1">
        <v>3559.0652903858499</v>
      </c>
      <c r="Q3" s="1">
        <v>2123.5370746826802</v>
      </c>
      <c r="R3" s="1">
        <v>5679.2213673240803</v>
      </c>
      <c r="S3" s="1">
        <v>3017.2853155417301</v>
      </c>
      <c r="T3" s="1">
        <v>7</v>
      </c>
      <c r="U3" s="9">
        <f>D3/$C3*100</f>
        <v>16.885031255337875</v>
      </c>
      <c r="V3" s="9">
        <f>E3/$C3*100</f>
        <v>19.067439001735362</v>
      </c>
      <c r="W3" s="9">
        <f>F3/$C3*100</f>
        <v>18.148511401994803</v>
      </c>
      <c r="X3" s="9">
        <f>G3/$C3*100</f>
        <v>20.892219250604125</v>
      </c>
      <c r="Y3" s="9">
        <f>H3/$C3*100</f>
        <v>16.785549836958619</v>
      </c>
      <c r="Z3" s="9">
        <f>I3/$C3*100</f>
        <v>7.0844648567757211</v>
      </c>
      <c r="AA3" s="9">
        <f>J3/$C3*100</f>
        <v>1.1367843965934401</v>
      </c>
      <c r="AB3" s="9">
        <f>L3/$K3*100</f>
        <v>0.34549475317370987</v>
      </c>
      <c r="AC3" s="9">
        <f>M3/$K3*100</f>
        <v>3.0102779138061528</v>
      </c>
      <c r="AD3" s="9">
        <f>N3/$K3*100</f>
        <v>10.620749712314215</v>
      </c>
      <c r="AE3" s="9">
        <f>O3/$K3*100</f>
        <v>17.578694635578501</v>
      </c>
      <c r="AF3" s="9">
        <f>P3/$K3*100</f>
        <v>16.94120620535617</v>
      </c>
      <c r="AG3" s="9">
        <f>Q3/$K3*100</f>
        <v>10.108069544017248</v>
      </c>
      <c r="AH3" s="9">
        <f>R3/$K3*100</f>
        <v>27.033182147459652</v>
      </c>
      <c r="AI3" s="9">
        <f>S3/$K3*100</f>
        <v>14.362325088294153</v>
      </c>
    </row>
    <row r="4" spans="1:35" x14ac:dyDescent="0.25">
      <c r="A4" t="s">
        <v>20</v>
      </c>
      <c r="B4" t="s">
        <v>36</v>
      </c>
      <c r="C4" s="1">
        <v>26328</v>
      </c>
      <c r="D4" s="1">
        <v>4925.7836210215301</v>
      </c>
      <c r="E4" s="1">
        <v>3677.21131632889</v>
      </c>
      <c r="F4" s="1">
        <v>5100.4854520111103</v>
      </c>
      <c r="G4" s="1">
        <v>5482.9680276161898</v>
      </c>
      <c r="H4" s="1">
        <v>4506.3264902189603</v>
      </c>
      <c r="I4" s="1">
        <v>2253.42695498582</v>
      </c>
      <c r="J4" s="1">
        <v>381.79813781750897</v>
      </c>
      <c r="K4" s="1">
        <v>21578.685637952</v>
      </c>
      <c r="L4" s="1">
        <v>180.746183513853</v>
      </c>
      <c r="M4" s="1">
        <v>901.63052627340505</v>
      </c>
      <c r="N4" s="1">
        <v>1388.7567149932599</v>
      </c>
      <c r="O4" s="1">
        <v>3229.6986034845299</v>
      </c>
      <c r="P4" s="1">
        <v>3653.9936020288801</v>
      </c>
      <c r="Q4" s="1">
        <v>3196.57329771789</v>
      </c>
      <c r="R4" s="1">
        <v>6778.6384721516697</v>
      </c>
      <c r="S4" s="1">
        <v>2248.6482377885</v>
      </c>
      <c r="T4" s="1">
        <v>17</v>
      </c>
      <c r="U4" s="9">
        <f>D4/$C4*100</f>
        <v>18.709296646237959</v>
      </c>
      <c r="V4" s="9">
        <f>E4/$C4*100</f>
        <v>13.966922350079344</v>
      </c>
      <c r="W4" s="9">
        <f>F4/$C4*100</f>
        <v>19.372855712591576</v>
      </c>
      <c r="X4" s="9">
        <f>G4/$C4*100</f>
        <v>20.825615419386924</v>
      </c>
      <c r="Y4" s="9">
        <f>H4/$C4*100</f>
        <v>17.116098792992101</v>
      </c>
      <c r="Z4" s="9">
        <f>I4/$C4*100</f>
        <v>8.5590510292685362</v>
      </c>
      <c r="AA4" s="9">
        <f>J4/$C4*100</f>
        <v>1.4501600494435922</v>
      </c>
      <c r="AB4" s="9">
        <f>L4/$K4*100</f>
        <v>0.83761442446689882</v>
      </c>
      <c r="AC4" s="9">
        <f>M4/$K4*100</f>
        <v>4.1783384836361028</v>
      </c>
      <c r="AD4" s="9">
        <f>N4/$K4*100</f>
        <v>6.4357799093692378</v>
      </c>
      <c r="AE4" s="9">
        <f>O4/$K4*100</f>
        <v>14.967077502645596</v>
      </c>
      <c r="AF4" s="9">
        <f>P4/$K4*100</f>
        <v>16.933346466674209</v>
      </c>
      <c r="AG4" s="9">
        <f>Q4/$K4*100</f>
        <v>14.813568126206189</v>
      </c>
      <c r="AH4" s="9">
        <f>R4/$K4*100</f>
        <v>31.413583690331848</v>
      </c>
      <c r="AI4" s="9">
        <f>S4/$K4*100</f>
        <v>10.420691396669866</v>
      </c>
    </row>
    <row r="5" spans="1:35" x14ac:dyDescent="0.25">
      <c r="A5" t="s">
        <v>21</v>
      </c>
      <c r="B5" t="s">
        <v>37</v>
      </c>
      <c r="C5" s="1">
        <v>38236</v>
      </c>
      <c r="D5" s="1">
        <v>7824.5285623832797</v>
      </c>
      <c r="E5" s="1">
        <v>5251.1945834035396</v>
      </c>
      <c r="F5" s="1">
        <v>7784.6300661928699</v>
      </c>
      <c r="G5" s="1">
        <v>8280.3921338490909</v>
      </c>
      <c r="H5" s="1">
        <v>5949.0370520977704</v>
      </c>
      <c r="I5" s="1">
        <v>2766.7517154244902</v>
      </c>
      <c r="J5" s="1">
        <v>379.46588664894801</v>
      </c>
      <c r="K5" s="1">
        <v>30371.858942108302</v>
      </c>
      <c r="L5" s="1">
        <v>404.59749334632102</v>
      </c>
      <c r="M5" s="1">
        <v>1144.54564880712</v>
      </c>
      <c r="N5" s="1">
        <v>2131.2184553214302</v>
      </c>
      <c r="O5" s="1">
        <v>4965.2112449716797</v>
      </c>
      <c r="P5" s="1">
        <v>5276.0576191784803</v>
      </c>
      <c r="Q5" s="1">
        <v>4879.6268998838405</v>
      </c>
      <c r="R5" s="1">
        <v>7978.3874282481502</v>
      </c>
      <c r="S5" s="1">
        <v>3592.2141523512901</v>
      </c>
      <c r="T5" s="1">
        <v>35</v>
      </c>
      <c r="U5" s="9">
        <f>D5/$C5*100</f>
        <v>20.463773831947066</v>
      </c>
      <c r="V5" s="9">
        <f>E5/$C5*100</f>
        <v>13.733639981701904</v>
      </c>
      <c r="W5" s="9">
        <f>F5/$C5*100</f>
        <v>20.359425845258055</v>
      </c>
      <c r="X5" s="9">
        <f>G5/$C5*100</f>
        <v>21.656010392951906</v>
      </c>
      <c r="Y5" s="9">
        <f>H5/$C5*100</f>
        <v>15.558732744266582</v>
      </c>
      <c r="Z5" s="9">
        <f>I5/$C5*100</f>
        <v>7.2359862836711226</v>
      </c>
      <c r="AA5" s="9">
        <f>J5/$C5*100</f>
        <v>0.99243092020333723</v>
      </c>
      <c r="AB5" s="9">
        <f>L5/$K5*100</f>
        <v>1.3321459648470084</v>
      </c>
      <c r="AC5" s="9">
        <f>M5/$K5*100</f>
        <v>3.7684412106243959</v>
      </c>
      <c r="AD5" s="9">
        <f>N5/$K5*100</f>
        <v>7.0170826862581528</v>
      </c>
      <c r="AE5" s="9">
        <f>O5/$K5*100</f>
        <v>16.348065011219273</v>
      </c>
      <c r="AF5" s="9">
        <f>P5/$K5*100</f>
        <v>17.371533396211131</v>
      </c>
      <c r="AG5" s="9">
        <f>Q5/$K5*100</f>
        <v>16.066276710901629</v>
      </c>
      <c r="AH5" s="9">
        <f>R5/$K5*100</f>
        <v>26.269012520622226</v>
      </c>
      <c r="AI5" s="9">
        <f>S5/$K5*100</f>
        <v>11.827442499316216</v>
      </c>
    </row>
    <row r="6" spans="1:35" x14ac:dyDescent="0.25">
      <c r="A6" t="s">
        <v>22</v>
      </c>
      <c r="B6" t="s">
        <v>38</v>
      </c>
      <c r="C6" s="1">
        <v>35199</v>
      </c>
      <c r="D6" s="1">
        <v>6234.3864751063502</v>
      </c>
      <c r="E6" s="1">
        <v>5232.7550110622997</v>
      </c>
      <c r="F6" s="1">
        <v>6333.2636752756798</v>
      </c>
      <c r="G6" s="1">
        <v>7555.1158826620203</v>
      </c>
      <c r="H6" s="1">
        <v>6113.9319571853603</v>
      </c>
      <c r="I6" s="1">
        <v>3252.33758621078</v>
      </c>
      <c r="J6" s="1">
        <v>477.20941249750501</v>
      </c>
      <c r="K6" s="1">
        <v>29101.307027642299</v>
      </c>
      <c r="L6" s="1">
        <v>366.694694104723</v>
      </c>
      <c r="M6" s="1">
        <v>1043.6672256769</v>
      </c>
      <c r="N6" s="1">
        <v>1761.06727766313</v>
      </c>
      <c r="O6" s="1">
        <v>4191.4581972210599</v>
      </c>
      <c r="P6" s="1">
        <v>4879.36325334496</v>
      </c>
      <c r="Q6" s="1">
        <v>4301.4832038253699</v>
      </c>
      <c r="R6" s="1">
        <v>8962.4172469558307</v>
      </c>
      <c r="S6" s="1">
        <v>3595.1559288502799</v>
      </c>
      <c r="T6" s="1">
        <v>27</v>
      </c>
      <c r="U6" s="9">
        <f>D6/$C6*100</f>
        <v>17.711828390313219</v>
      </c>
      <c r="V6" s="9">
        <f>E6/$C6*100</f>
        <v>14.866203616757009</v>
      </c>
      <c r="W6" s="9">
        <f>F6/$C6*100</f>
        <v>17.992737507530553</v>
      </c>
      <c r="X6" s="9">
        <f>G6/$C6*100</f>
        <v>21.464007166857073</v>
      </c>
      <c r="Y6" s="9">
        <f>H6/$C6*100</f>
        <v>17.369618333433792</v>
      </c>
      <c r="Z6" s="9">
        <f>I6/$C6*100</f>
        <v>9.2398579113349246</v>
      </c>
      <c r="AA6" s="9">
        <f>J6/$C6*100</f>
        <v>1.355747073773417</v>
      </c>
      <c r="AB6" s="9">
        <f>L6/$K6*100</f>
        <v>1.2600626279651725</v>
      </c>
      <c r="AC6" s="9">
        <f>M6/$K6*100</f>
        <v>3.5863242317108219</v>
      </c>
      <c r="AD6" s="9">
        <f>N6/$K6*100</f>
        <v>6.0515057828514536</v>
      </c>
      <c r="AE6" s="9">
        <f>O6/$K6*100</f>
        <v>14.402989505728186</v>
      </c>
      <c r="AF6" s="9">
        <f>P6/$K6*100</f>
        <v>16.766818235037437</v>
      </c>
      <c r="AG6" s="9">
        <f>Q6/$K6*100</f>
        <v>14.781065330638048</v>
      </c>
      <c r="AH6" s="9">
        <f>R6/$K6*100</f>
        <v>30.797301435439824</v>
      </c>
      <c r="AI6" s="9">
        <f>S6/$K6*100</f>
        <v>12.353932850628905</v>
      </c>
    </row>
    <row r="7" spans="1:35" x14ac:dyDescent="0.25">
      <c r="A7" t="s">
        <v>23</v>
      </c>
      <c r="B7" t="s">
        <v>39</v>
      </c>
      <c r="C7" s="1">
        <v>24661</v>
      </c>
      <c r="D7" s="1">
        <v>3682.0551079982201</v>
      </c>
      <c r="E7" s="1">
        <v>2951.9724944996701</v>
      </c>
      <c r="F7" s="1">
        <v>3637.0555203592999</v>
      </c>
      <c r="G7" s="1">
        <v>5352.89907073634</v>
      </c>
      <c r="H7" s="1">
        <v>5307.7216511646202</v>
      </c>
      <c r="I7" s="1">
        <v>3246.8924993246501</v>
      </c>
      <c r="J7" s="1">
        <v>482.40365591721098</v>
      </c>
      <c r="K7" s="1">
        <v>21057.095450875498</v>
      </c>
      <c r="L7" s="1">
        <v>616.35581085948002</v>
      </c>
      <c r="M7" s="1">
        <v>894.76495127452904</v>
      </c>
      <c r="N7" s="1">
        <v>663.597670271374</v>
      </c>
      <c r="O7" s="1">
        <v>1856.5795912066501</v>
      </c>
      <c r="P7" s="1">
        <v>3183.8658576397702</v>
      </c>
      <c r="Q7" s="1">
        <v>3352.8823840876898</v>
      </c>
      <c r="R7" s="1">
        <v>8107.3275860656604</v>
      </c>
      <c r="S7" s="1">
        <v>2381.7215994703602</v>
      </c>
      <c r="T7" s="1">
        <v>38</v>
      </c>
      <c r="U7" s="9">
        <f>D7/$C7*100</f>
        <v>14.930680459017154</v>
      </c>
      <c r="V7" s="9">
        <f>E7/$C7*100</f>
        <v>11.970205970964965</v>
      </c>
      <c r="W7" s="9">
        <f>F7/$C7*100</f>
        <v>14.748207778919346</v>
      </c>
      <c r="X7" s="9">
        <f>G7/$C7*100</f>
        <v>21.70592867578906</v>
      </c>
      <c r="Y7" s="9">
        <f>H7/$C7*100</f>
        <v>21.522734889763676</v>
      </c>
      <c r="Z7" s="9">
        <f>I7/$C7*100</f>
        <v>13.166102345098132</v>
      </c>
      <c r="AA7" s="9">
        <f>J7/$C7*100</f>
        <v>1.9561398804477148</v>
      </c>
      <c r="AB7" s="9">
        <f>L7/$K7*100</f>
        <v>2.9270694635800476</v>
      </c>
      <c r="AC7" s="9">
        <f>M7/$K7*100</f>
        <v>4.2492325371366784</v>
      </c>
      <c r="AD7" s="9">
        <f>N7/$K7*100</f>
        <v>3.1514207257097437</v>
      </c>
      <c r="AE7" s="9">
        <f>O7/$K7*100</f>
        <v>8.8168835798740623</v>
      </c>
      <c r="AF7" s="9">
        <f>P7/$K7*100</f>
        <v>15.120156837715209</v>
      </c>
      <c r="AG7" s="9">
        <f>Q7/$K7*100</f>
        <v>15.922815147557712</v>
      </c>
      <c r="AH7" s="9">
        <f>R7/$K7*100</f>
        <v>38.5016423797831</v>
      </c>
      <c r="AI7" s="9">
        <f>S7/$K7*100</f>
        <v>11.310779328643516</v>
      </c>
    </row>
    <row r="8" spans="1:35" x14ac:dyDescent="0.25">
      <c r="A8" t="s">
        <v>24</v>
      </c>
      <c r="B8" t="s">
        <v>40</v>
      </c>
      <c r="C8" s="1">
        <v>37893</v>
      </c>
      <c r="D8" s="1">
        <v>6973.7612539828497</v>
      </c>
      <c r="E8" s="1">
        <v>6972.4817029956803</v>
      </c>
      <c r="F8" s="1">
        <v>6696.0106594896597</v>
      </c>
      <c r="G8" s="1">
        <v>6454.1353379746197</v>
      </c>
      <c r="H8" s="1">
        <v>6789.5239250467102</v>
      </c>
      <c r="I8" s="1">
        <v>3490.15404357227</v>
      </c>
      <c r="J8" s="1">
        <v>516.93307693820896</v>
      </c>
      <c r="K8" s="1">
        <v>30927.2388474053</v>
      </c>
      <c r="L8" s="1">
        <v>29.890661084144501</v>
      </c>
      <c r="M8" s="1">
        <v>628.66805236184405</v>
      </c>
      <c r="N8" s="1">
        <v>2062.4617518592599</v>
      </c>
      <c r="O8" s="1">
        <v>4191.4368887368601</v>
      </c>
      <c r="P8" s="1">
        <v>5456.7952696736202</v>
      </c>
      <c r="Q8" s="1">
        <v>3804.2819445751702</v>
      </c>
      <c r="R8" s="1">
        <v>9649.0507997670302</v>
      </c>
      <c r="S8" s="1">
        <v>5104.6534793473902</v>
      </c>
      <c r="T8" s="1">
        <v>1</v>
      </c>
      <c r="U8" s="9">
        <f>D8/$C8*100</f>
        <v>18.403824595526483</v>
      </c>
      <c r="V8" s="9">
        <f>E8/$C8*100</f>
        <v>18.400447847876073</v>
      </c>
      <c r="W8" s="9">
        <f>F8/$C8*100</f>
        <v>17.67083804261911</v>
      </c>
      <c r="X8" s="9">
        <f>G8/$C8*100</f>
        <v>17.032526688239567</v>
      </c>
      <c r="Y8" s="9">
        <f>H8/$C8*100</f>
        <v>17.917620470922625</v>
      </c>
      <c r="Z8" s="9">
        <f>I8/$C8*100</f>
        <v>9.2105508763419905</v>
      </c>
      <c r="AA8" s="9">
        <f>J8/$C8*100</f>
        <v>1.3641914784741482</v>
      </c>
      <c r="AB8" s="9">
        <f>L8/$K8*100</f>
        <v>9.6648333954494722E-2</v>
      </c>
      <c r="AC8" s="9">
        <f>M8/$K8*100</f>
        <v>2.0327325548319597</v>
      </c>
      <c r="AD8" s="9">
        <f>N8/$K8*100</f>
        <v>6.6687548863816337</v>
      </c>
      <c r="AE8" s="9">
        <f>O8/$K8*100</f>
        <v>13.55257386350385</v>
      </c>
      <c r="AF8" s="9">
        <f>P8/$K8*100</f>
        <v>17.643978166293458</v>
      </c>
      <c r="AG8" s="9">
        <f>Q8/$K8*100</f>
        <v>12.300748745613731</v>
      </c>
      <c r="AH8" s="9">
        <f>R8/$K8*100</f>
        <v>31.199199021210251</v>
      </c>
      <c r="AI8" s="9">
        <f>S8/$K8*100</f>
        <v>16.505364428210683</v>
      </c>
    </row>
    <row r="9" spans="1:35" x14ac:dyDescent="0.25">
      <c r="A9" t="s">
        <v>25</v>
      </c>
      <c r="B9" t="s">
        <v>41</v>
      </c>
      <c r="C9" s="1">
        <v>35531</v>
      </c>
      <c r="D9" s="1">
        <v>6798.7544295020598</v>
      </c>
      <c r="E9" s="1">
        <v>4991.8308979175999</v>
      </c>
      <c r="F9" s="1">
        <v>6602.87199103282</v>
      </c>
      <c r="G9" s="1">
        <v>7239.3584924454999</v>
      </c>
      <c r="H9" s="1">
        <v>6016.1272543802697</v>
      </c>
      <c r="I9" s="1">
        <v>3368.3618751571698</v>
      </c>
      <c r="J9" s="1">
        <v>513.69505956458499</v>
      </c>
      <c r="K9" s="1">
        <v>28673.403380906799</v>
      </c>
      <c r="L9" s="1">
        <v>414.76397883335198</v>
      </c>
      <c r="M9" s="1">
        <v>1092.8313162895899</v>
      </c>
      <c r="N9" s="1">
        <v>1363.1582730510399</v>
      </c>
      <c r="O9" s="1">
        <v>3975.2392929468901</v>
      </c>
      <c r="P9" s="1">
        <v>4991.10346723766</v>
      </c>
      <c r="Q9" s="1">
        <v>4587.9219225751704</v>
      </c>
      <c r="R9" s="1">
        <v>8845.9027250352992</v>
      </c>
      <c r="S9" s="1">
        <v>3402.4824049377598</v>
      </c>
      <c r="T9" s="1">
        <v>29</v>
      </c>
      <c r="U9" s="9">
        <f>D9/$C9*100</f>
        <v>19.134711743272241</v>
      </c>
      <c r="V9" s="9">
        <f>E9/$C9*100</f>
        <v>14.049227147892262</v>
      </c>
      <c r="W9" s="9">
        <f>F9/$C9*100</f>
        <v>18.583411643446059</v>
      </c>
      <c r="X9" s="9">
        <f>G9/$C9*100</f>
        <v>20.374767083520023</v>
      </c>
      <c r="Y9" s="9">
        <f>H9/$C9*100</f>
        <v>16.932051601081504</v>
      </c>
      <c r="Z9" s="9">
        <f>I9/$C9*100</f>
        <v>9.4800649437313051</v>
      </c>
      <c r="AA9" s="9">
        <f>J9/$C9*100</f>
        <v>1.4457658370566124</v>
      </c>
      <c r="AB9" s="9">
        <f>L9/$K9*100</f>
        <v>1.4465111564312496</v>
      </c>
      <c r="AC9" s="9">
        <f>M9/$K9*100</f>
        <v>3.8113066027498164</v>
      </c>
      <c r="AD9" s="9">
        <f>N9/$K9*100</f>
        <v>4.7540860599713364</v>
      </c>
      <c r="AE9" s="9">
        <f>O9/$K9*100</f>
        <v>13.863855783488695</v>
      </c>
      <c r="AF9" s="9">
        <f>P9/$K9*100</f>
        <v>17.406735436788658</v>
      </c>
      <c r="AG9" s="9">
        <f>Q9/$K9*100</f>
        <v>16.000618627749645</v>
      </c>
      <c r="AH9" s="9">
        <f>R9/$K9*100</f>
        <v>30.850550273099625</v>
      </c>
      <c r="AI9" s="9">
        <f>S9/$K9*100</f>
        <v>11.866336059720847</v>
      </c>
    </row>
    <row r="10" spans="1:35" x14ac:dyDescent="0.25">
      <c r="A10" t="s">
        <v>26</v>
      </c>
      <c r="B10" t="s">
        <v>42</v>
      </c>
      <c r="C10" s="1">
        <v>25337</v>
      </c>
      <c r="D10" s="1">
        <v>4015.6296293461401</v>
      </c>
      <c r="E10" s="1">
        <v>3409.0000146805701</v>
      </c>
      <c r="F10" s="1">
        <v>4157.4210546594404</v>
      </c>
      <c r="G10" s="1">
        <v>5407.9271738370999</v>
      </c>
      <c r="H10" s="1">
        <v>4933.0951133600702</v>
      </c>
      <c r="I10" s="1">
        <v>2942.2416989417502</v>
      </c>
      <c r="J10" s="1">
        <v>471.68531517494301</v>
      </c>
      <c r="K10" s="1">
        <v>21276.2218619345</v>
      </c>
      <c r="L10" s="1">
        <v>466.243898694704</v>
      </c>
      <c r="M10" s="1">
        <v>790.31376123627501</v>
      </c>
      <c r="N10" s="1">
        <v>1058.15322642709</v>
      </c>
      <c r="O10" s="1">
        <v>2512.6130651036901</v>
      </c>
      <c r="P10" s="1">
        <v>3232.17187323901</v>
      </c>
      <c r="Q10" s="1">
        <v>3107.1003991948301</v>
      </c>
      <c r="R10" s="1">
        <v>7727.8180325303701</v>
      </c>
      <c r="S10" s="1">
        <v>2381.8076055085098</v>
      </c>
      <c r="T10" s="1">
        <v>28</v>
      </c>
      <c r="U10" s="9">
        <f>D10/$C10*100</f>
        <v>15.848875673308363</v>
      </c>
      <c r="V10" s="9">
        <f>E10/$C10*100</f>
        <v>13.454631624425032</v>
      </c>
      <c r="W10" s="9">
        <f>F10/$C10*100</f>
        <v>16.408497670045545</v>
      </c>
      <c r="X10" s="9">
        <f>G10/$C10*100</f>
        <v>21.343991687402216</v>
      </c>
      <c r="Y10" s="9">
        <f>H10/$C10*100</f>
        <v>19.469925852942616</v>
      </c>
      <c r="Z10" s="9">
        <f>I10/$C10*100</f>
        <v>11.612431222882543</v>
      </c>
      <c r="AA10" s="9">
        <f>J10/$C10*100</f>
        <v>1.8616462689937365</v>
      </c>
      <c r="AB10" s="9">
        <f>L10/$K10*100</f>
        <v>2.1913848319511353</v>
      </c>
      <c r="AC10" s="9">
        <f>M10/$K10*100</f>
        <v>3.7145399515232222</v>
      </c>
      <c r="AD10" s="9">
        <f>N10/$K10*100</f>
        <v>4.9734075593573426</v>
      </c>
      <c r="AE10" s="9">
        <f>O10/$K10*100</f>
        <v>11.809488928102557</v>
      </c>
      <c r="AF10" s="9">
        <f>P10/$K10*100</f>
        <v>15.191474756247587</v>
      </c>
      <c r="AG10" s="9">
        <f>Q10/$K10*100</f>
        <v>14.603628498317994</v>
      </c>
      <c r="AH10" s="9">
        <f>R10/$K10*100</f>
        <v>36.321383009998996</v>
      </c>
      <c r="AI10" s="9">
        <f>S10/$K10*100</f>
        <v>11.194692464501067</v>
      </c>
    </row>
    <row r="11" spans="1:35" x14ac:dyDescent="0.25">
      <c r="A11" t="s">
        <v>27</v>
      </c>
      <c r="B11" t="s">
        <v>43</v>
      </c>
      <c r="C11" s="1">
        <v>34689</v>
      </c>
      <c r="D11" s="1">
        <v>6341.8945475339497</v>
      </c>
      <c r="E11" s="1">
        <v>5654.5370975598798</v>
      </c>
      <c r="F11" s="1">
        <v>6245.6988834418798</v>
      </c>
      <c r="G11" s="1">
        <v>6992.3183206089798</v>
      </c>
      <c r="H11" s="1">
        <v>5970.8910493487401</v>
      </c>
      <c r="I11" s="1">
        <v>2885.2684378698</v>
      </c>
      <c r="J11" s="1">
        <v>598.39166363676998</v>
      </c>
      <c r="K11" s="1">
        <v>28451.567581699601</v>
      </c>
      <c r="L11" s="1">
        <v>66.863309714068706</v>
      </c>
      <c r="M11" s="1">
        <v>796.12482871498298</v>
      </c>
      <c r="N11" s="1">
        <v>2738.0254984614298</v>
      </c>
      <c r="O11" s="1">
        <v>4680.6679971717804</v>
      </c>
      <c r="P11" s="1">
        <v>4580.74917654608</v>
      </c>
      <c r="Q11" s="1">
        <v>2996.29591746813</v>
      </c>
      <c r="R11" s="1">
        <v>8652.1504933389006</v>
      </c>
      <c r="S11" s="1">
        <v>3940.6903602842399</v>
      </c>
      <c r="T11" s="1">
        <v>5</v>
      </c>
      <c r="U11" s="9">
        <f>D11/$C11*100</f>
        <v>18.282148656732534</v>
      </c>
      <c r="V11" s="9">
        <f>E11/$C11*100</f>
        <v>16.300663315632853</v>
      </c>
      <c r="W11" s="9">
        <f>F11/$C11*100</f>
        <v>18.004839815047653</v>
      </c>
      <c r="X11" s="9">
        <f>G11/$C11*100</f>
        <v>20.157163137043383</v>
      </c>
      <c r="Y11" s="9">
        <f>H11/$C11*100</f>
        <v>17.212635271552195</v>
      </c>
      <c r="Z11" s="9">
        <f>I11/$C11*100</f>
        <v>8.3175313150272423</v>
      </c>
      <c r="AA11" s="9">
        <f>J11/$C11*100</f>
        <v>1.7250184889641382</v>
      </c>
      <c r="AB11" s="9">
        <f>L11/$K11*100</f>
        <v>0.23500747198574751</v>
      </c>
      <c r="AC11" s="9">
        <f>M11/$K11*100</f>
        <v>2.7981756239928948</v>
      </c>
      <c r="AD11" s="9">
        <f>N11/$K11*100</f>
        <v>9.6234609590459321</v>
      </c>
      <c r="AE11" s="9">
        <f>O11/$K11*100</f>
        <v>16.451353633612946</v>
      </c>
      <c r="AF11" s="9">
        <f>P11/$K11*100</f>
        <v>16.100164475620929</v>
      </c>
      <c r="AG11" s="9">
        <f>Q11/$K11*100</f>
        <v>10.531215578418198</v>
      </c>
      <c r="AH11" s="9">
        <f>R11/$K11*100</f>
        <v>30.410101195633487</v>
      </c>
      <c r="AI11" s="9">
        <f>S11/$K11*100</f>
        <v>13.850521061689902</v>
      </c>
    </row>
    <row r="12" spans="1:35" x14ac:dyDescent="0.25">
      <c r="A12" t="s">
        <v>28</v>
      </c>
      <c r="B12" t="s">
        <v>44</v>
      </c>
      <c r="C12" s="1">
        <v>36913</v>
      </c>
      <c r="D12" s="1">
        <v>7495.8789128664703</v>
      </c>
      <c r="E12" s="1">
        <v>5260.3833020786797</v>
      </c>
      <c r="F12" s="1">
        <v>7365.75837367637</v>
      </c>
      <c r="G12" s="1">
        <v>7878.3444421139902</v>
      </c>
      <c r="H12" s="1">
        <v>5974.0919548802003</v>
      </c>
      <c r="I12" s="1">
        <v>2619.7230127369899</v>
      </c>
      <c r="J12" s="1">
        <v>318.82000164729601</v>
      </c>
      <c r="K12" s="1">
        <v>29344.798011992101</v>
      </c>
      <c r="L12" s="1">
        <v>120.072582857245</v>
      </c>
      <c r="M12" s="1">
        <v>1096.2069516373999</v>
      </c>
      <c r="N12" s="1">
        <v>2503.3005380303998</v>
      </c>
      <c r="O12" s="1">
        <v>5512.5185874574699</v>
      </c>
      <c r="P12" s="1">
        <v>4952.0604206141597</v>
      </c>
      <c r="Q12" s="1">
        <v>3593.84631710945</v>
      </c>
      <c r="R12" s="1">
        <v>8277.0180895032609</v>
      </c>
      <c r="S12" s="1">
        <v>3289.7745247827102</v>
      </c>
      <c r="T12" s="1">
        <v>10</v>
      </c>
      <c r="U12" s="9">
        <f>D12/$C12*100</f>
        <v>20.306880808567364</v>
      </c>
      <c r="V12" s="9">
        <f>E12/$C12*100</f>
        <v>14.250760713241078</v>
      </c>
      <c r="W12" s="9">
        <f>F12/$C12*100</f>
        <v>19.954374810165444</v>
      </c>
      <c r="X12" s="9">
        <f>G12/$C12*100</f>
        <v>21.343007726584105</v>
      </c>
      <c r="Y12" s="9">
        <f>H12/$C12*100</f>
        <v>16.184249329179963</v>
      </c>
      <c r="Z12" s="9">
        <f>I12/$C12*100</f>
        <v>7.0970200545525692</v>
      </c>
      <c r="AA12" s="9">
        <f>J12/$C12*100</f>
        <v>0.86370655770946825</v>
      </c>
      <c r="AB12" s="9">
        <f>L12/$K12*100</f>
        <v>0.40917842681410149</v>
      </c>
      <c r="AC12" s="9">
        <f>M12/$K12*100</f>
        <v>3.7356091229165109</v>
      </c>
      <c r="AD12" s="9">
        <f>N12/$K12*100</f>
        <v>8.5306449783958165</v>
      </c>
      <c r="AE12" s="9">
        <f>O12/$K12*100</f>
        <v>18.785334917639283</v>
      </c>
      <c r="AF12" s="9">
        <f>P12/$K12*100</f>
        <v>16.8754285464512</v>
      </c>
      <c r="AG12" s="9">
        <f>Q12/$K12*100</f>
        <v>12.246962189485107</v>
      </c>
      <c r="AH12" s="9">
        <f>R12/$K12*100</f>
        <v>28.206083020645632</v>
      </c>
      <c r="AI12" s="9">
        <f>S12/$K12*100</f>
        <v>11.210758797652328</v>
      </c>
    </row>
    <row r="13" spans="1:35" x14ac:dyDescent="0.25">
      <c r="A13" t="s">
        <v>29</v>
      </c>
      <c r="B13" t="s">
        <v>45</v>
      </c>
      <c r="C13" s="1">
        <v>36294</v>
      </c>
      <c r="D13" s="1">
        <v>5769.3059399304902</v>
      </c>
      <c r="E13" s="1">
        <v>5287.1846334764996</v>
      </c>
      <c r="F13" s="1">
        <v>5785.42136869559</v>
      </c>
      <c r="G13" s="1">
        <v>7853.4512132434002</v>
      </c>
      <c r="H13" s="1">
        <v>7452.2256626485996</v>
      </c>
      <c r="I13" s="1">
        <v>3405.6428374532202</v>
      </c>
      <c r="J13" s="1">
        <v>740.76834455219603</v>
      </c>
      <c r="K13" s="1">
        <v>30619.916373361801</v>
      </c>
      <c r="L13" s="1">
        <v>41.030023011358402</v>
      </c>
      <c r="M13" s="1">
        <v>1028.768631726</v>
      </c>
      <c r="N13" s="1">
        <v>3991.8651938886601</v>
      </c>
      <c r="O13" s="1">
        <v>4948.4437241075102</v>
      </c>
      <c r="P13" s="1">
        <v>4033.2252477925599</v>
      </c>
      <c r="Q13" s="1">
        <v>2108.6995676747101</v>
      </c>
      <c r="R13" s="1">
        <v>10393.7601199486</v>
      </c>
      <c r="S13" s="1">
        <v>4074.1238652124798</v>
      </c>
      <c r="T13" s="1">
        <v>5</v>
      </c>
      <c r="U13" s="9">
        <f>D13/$C13*100</f>
        <v>15.896032236541826</v>
      </c>
      <c r="V13" s="9">
        <f>E13/$C13*100</f>
        <v>14.567654801004299</v>
      </c>
      <c r="W13" s="9">
        <f>F13/$C13*100</f>
        <v>15.940434696356395</v>
      </c>
      <c r="X13" s="9">
        <f>G13/$C13*100</f>
        <v>21.63842842685678</v>
      </c>
      <c r="Y13" s="9">
        <f>H13/$C13*100</f>
        <v>20.532941154594695</v>
      </c>
      <c r="Z13" s="9">
        <f>I13/$C13*100</f>
        <v>9.3834871809478706</v>
      </c>
      <c r="AA13" s="9">
        <f>J13/$C13*100</f>
        <v>2.0410215036981207</v>
      </c>
      <c r="AB13" s="9">
        <f>L13/$K13*100</f>
        <v>0.13399782844297056</v>
      </c>
      <c r="AC13" s="9">
        <f>M13/$K13*100</f>
        <v>3.3598022253940276</v>
      </c>
      <c r="AD13" s="9">
        <f>N13/$K13*100</f>
        <v>13.036825918183878</v>
      </c>
      <c r="AE13" s="9">
        <f>O13/$K13*100</f>
        <v>16.16086622761803</v>
      </c>
      <c r="AF13" s="9">
        <f>P13/$K13*100</f>
        <v>13.171901577436435</v>
      </c>
      <c r="AG13" s="9">
        <f>Q13/$K13*100</f>
        <v>6.8866927719933333</v>
      </c>
      <c r="AH13" s="9">
        <f>R13/$K13*100</f>
        <v>33.944443195771719</v>
      </c>
      <c r="AI13" s="9">
        <f>S13/$K13*100</f>
        <v>13.305470255159864</v>
      </c>
    </row>
    <row r="14" spans="1:35" x14ac:dyDescent="0.25">
      <c r="A14" t="s">
        <v>30</v>
      </c>
      <c r="B14" t="s">
        <v>46</v>
      </c>
      <c r="C14" s="1">
        <v>27120</v>
      </c>
      <c r="D14" s="1">
        <v>4508.7981127897101</v>
      </c>
      <c r="E14" s="1">
        <v>3287.2879701091802</v>
      </c>
      <c r="F14" s="1">
        <v>4472.8540544480502</v>
      </c>
      <c r="G14" s="1">
        <v>5697.72820366213</v>
      </c>
      <c r="H14" s="1">
        <v>5503.1079334784299</v>
      </c>
      <c r="I14" s="1">
        <v>3120.5350442205099</v>
      </c>
      <c r="J14" s="1">
        <v>529.68868129201201</v>
      </c>
      <c r="K14" s="1">
        <v>22498.021066611898</v>
      </c>
      <c r="L14" s="1">
        <v>462.55701503222599</v>
      </c>
      <c r="M14" s="1">
        <v>738.70753736956306</v>
      </c>
      <c r="N14" s="1">
        <v>758.74312863899695</v>
      </c>
      <c r="O14" s="1">
        <v>2422.4755090456501</v>
      </c>
      <c r="P14" s="1">
        <v>3534.7166905332101</v>
      </c>
      <c r="Q14" s="1">
        <v>3779.4316895659699</v>
      </c>
      <c r="R14" s="1">
        <v>8319.5164608628293</v>
      </c>
      <c r="S14" s="1">
        <v>2481.8730355634202</v>
      </c>
      <c r="T14" s="1">
        <v>43</v>
      </c>
      <c r="U14" s="9">
        <f>D14/$C14*100</f>
        <v>16.625361772823418</v>
      </c>
      <c r="V14" s="9">
        <f>E14/$C14*100</f>
        <v>12.121268326361283</v>
      </c>
      <c r="W14" s="9">
        <f>F14/$C14*100</f>
        <v>16.49282468454296</v>
      </c>
      <c r="X14" s="9">
        <f>G14/$C14*100</f>
        <v>21.009322284889858</v>
      </c>
      <c r="Y14" s="9">
        <f>H14/$C14*100</f>
        <v>20.291695919905713</v>
      </c>
      <c r="Z14" s="9">
        <f>I14/$C14*100</f>
        <v>11.506397655680347</v>
      </c>
      <c r="AA14" s="9">
        <f>J14/$C14*100</f>
        <v>1.9531293557965044</v>
      </c>
      <c r="AB14" s="9">
        <f>L14/$K14*100</f>
        <v>2.0559897853357509</v>
      </c>
      <c r="AC14" s="9">
        <f>M14/$K14*100</f>
        <v>3.2834333970192566</v>
      </c>
      <c r="AD14" s="9">
        <f>N14/$K14*100</f>
        <v>3.3724883019378393</v>
      </c>
      <c r="AE14" s="9">
        <f>O14/$K14*100</f>
        <v>10.76750484797401</v>
      </c>
      <c r="AF14" s="9">
        <f>P14/$K14*100</f>
        <v>15.711233801709309</v>
      </c>
      <c r="AG14" s="9">
        <f>Q14/$K14*100</f>
        <v>16.798951687243378</v>
      </c>
      <c r="AH14" s="9">
        <f>R14/$K14*100</f>
        <v>36.978881103500143</v>
      </c>
      <c r="AI14" s="9">
        <f>S14/$K14*100</f>
        <v>11.031517075280165</v>
      </c>
    </row>
    <row r="15" spans="1:35" x14ac:dyDescent="0.25">
      <c r="A15" t="s">
        <v>31</v>
      </c>
      <c r="B15" t="s">
        <v>47</v>
      </c>
      <c r="C15" s="1">
        <v>30863</v>
      </c>
      <c r="D15" s="1">
        <v>5598.8029501761703</v>
      </c>
      <c r="E15" s="1">
        <v>4851.2333445616396</v>
      </c>
      <c r="F15" s="1">
        <v>5147.1596051059996</v>
      </c>
      <c r="G15" s="1">
        <v>6156.6128838609702</v>
      </c>
      <c r="H15" s="1">
        <v>5856.9508516002097</v>
      </c>
      <c r="I15" s="1">
        <v>2884.2447121580599</v>
      </c>
      <c r="J15" s="1">
        <v>367.99565253696102</v>
      </c>
      <c r="K15" s="1">
        <v>25256.478545585898</v>
      </c>
      <c r="L15" s="1">
        <v>17.854181060139101</v>
      </c>
      <c r="M15" s="1">
        <v>682.76319250245604</v>
      </c>
      <c r="N15" s="1">
        <v>2627.8413215731898</v>
      </c>
      <c r="O15" s="1">
        <v>3588.2223059997</v>
      </c>
      <c r="P15" s="1">
        <v>3546.5701153188402</v>
      </c>
      <c r="Q15" s="1">
        <v>2667.3702765691501</v>
      </c>
      <c r="R15" s="1">
        <v>8155.57547890961</v>
      </c>
      <c r="S15" s="1">
        <v>3970.2816736527798</v>
      </c>
      <c r="T15" s="1">
        <v>2</v>
      </c>
      <c r="U15" s="9">
        <f>D15/$C15*100</f>
        <v>18.140825422597189</v>
      </c>
      <c r="V15" s="9">
        <f>E15/$C15*100</f>
        <v>15.718605918289342</v>
      </c>
      <c r="W15" s="9">
        <f>F15/$C15*100</f>
        <v>16.67744420537861</v>
      </c>
      <c r="X15" s="9">
        <f>G15/$C15*100</f>
        <v>19.948199733859219</v>
      </c>
      <c r="Y15" s="9">
        <f>H15/$C15*100</f>
        <v>18.977257076759258</v>
      </c>
      <c r="Z15" s="9">
        <f>I15/$C15*100</f>
        <v>9.3453154656321793</v>
      </c>
      <c r="AA15" s="9">
        <f>J15/$C15*100</f>
        <v>1.1923521774842401</v>
      </c>
      <c r="AB15" s="9">
        <f>L15/$K15*100</f>
        <v>7.0691490216713115E-2</v>
      </c>
      <c r="AC15" s="9">
        <f>M15/$K15*100</f>
        <v>2.703319036619154</v>
      </c>
      <c r="AD15" s="9">
        <f>N15/$K15*100</f>
        <v>10.404622785516789</v>
      </c>
      <c r="AE15" s="9">
        <f>O15/$K15*100</f>
        <v>14.207136198830131</v>
      </c>
      <c r="AF15" s="9">
        <f>P15/$K15*100</f>
        <v>14.042219341534762</v>
      </c>
      <c r="AG15" s="9">
        <f>Q15/$K15*100</f>
        <v>10.561132945571817</v>
      </c>
      <c r="AH15" s="9">
        <f>R15/$K15*100</f>
        <v>32.291023723633749</v>
      </c>
      <c r="AI15" s="9">
        <f>S15/$K15*100</f>
        <v>15.719854478076755</v>
      </c>
    </row>
    <row r="16" spans="1:35" x14ac:dyDescent="0.25">
      <c r="A16" t="s">
        <v>32</v>
      </c>
      <c r="B16" t="s">
        <v>48</v>
      </c>
      <c r="C16" s="1">
        <v>28434</v>
      </c>
      <c r="D16" s="1">
        <v>5398.0046459509904</v>
      </c>
      <c r="E16" s="1">
        <v>3919.1969592149198</v>
      </c>
      <c r="F16" s="1">
        <v>5219.9106188049</v>
      </c>
      <c r="G16" s="1">
        <v>6450.24022377863</v>
      </c>
      <c r="H16" s="1">
        <v>5059.7471983543501</v>
      </c>
      <c r="I16" s="1">
        <v>2019.7660179628299</v>
      </c>
      <c r="J16" s="1">
        <v>367.13433593339602</v>
      </c>
      <c r="K16" s="1">
        <v>22839.8971407104</v>
      </c>
      <c r="L16" s="1">
        <v>274.86430929744199</v>
      </c>
      <c r="M16" s="1">
        <v>963.05012157112901</v>
      </c>
      <c r="N16" s="1">
        <v>2358.0329844958001</v>
      </c>
      <c r="O16" s="1">
        <v>4046.9323068987401</v>
      </c>
      <c r="P16" s="1">
        <v>3515.7007789363302</v>
      </c>
      <c r="Q16" s="1">
        <v>2476.3303232779799</v>
      </c>
      <c r="R16" s="1">
        <v>6511.0550949528897</v>
      </c>
      <c r="S16" s="1">
        <v>2693.9312212801101</v>
      </c>
      <c r="T16" s="1">
        <v>10</v>
      </c>
      <c r="U16" s="9">
        <f>D16/$C16*100</f>
        <v>18.98433089242101</v>
      </c>
      <c r="V16" s="9">
        <f>E16/$C16*100</f>
        <v>13.783487934215795</v>
      </c>
      <c r="W16" s="9">
        <f>F16/$C16*100</f>
        <v>18.357989093356196</v>
      </c>
      <c r="X16" s="9">
        <f>G16/$C16*100</f>
        <v>22.684955418789581</v>
      </c>
      <c r="Y16" s="9">
        <f>H16/$C16*100</f>
        <v>17.794707738462229</v>
      </c>
      <c r="Z16" s="9">
        <f>I16/$C16*100</f>
        <v>7.1033481675558479</v>
      </c>
      <c r="AA16" s="9">
        <f>J16/$C16*100</f>
        <v>1.2911807551993952</v>
      </c>
      <c r="AB16" s="9">
        <f>L16/$K16*100</f>
        <v>1.2034393482776111</v>
      </c>
      <c r="AC16" s="9">
        <f>M16/$K16*100</f>
        <v>4.2165256508732893</v>
      </c>
      <c r="AD16" s="9">
        <f>N16/$K16*100</f>
        <v>10.324183904895017</v>
      </c>
      <c r="AE16" s="9">
        <f>O16/$K16*100</f>
        <v>17.7186976016866</v>
      </c>
      <c r="AF16" s="9">
        <f>P16/$K16*100</f>
        <v>15.392804780499022</v>
      </c>
      <c r="AG16" s="9">
        <f>Q16/$K16*100</f>
        <v>10.842125549086241</v>
      </c>
      <c r="AH16" s="9">
        <f>R16/$K16*100</f>
        <v>28.507374857426232</v>
      </c>
      <c r="AI16" s="9">
        <f>S16/$K16*100</f>
        <v>11.794848307256078</v>
      </c>
    </row>
    <row r="17" spans="1:35" x14ac:dyDescent="0.25">
      <c r="A17" t="s">
        <v>33</v>
      </c>
      <c r="B17" t="s">
        <v>49</v>
      </c>
      <c r="C17" s="1">
        <v>135787</v>
      </c>
      <c r="D17" s="1">
        <v>19910.4814423383</v>
      </c>
      <c r="E17" s="1">
        <v>38430.794569411999</v>
      </c>
      <c r="F17" s="1">
        <v>24212.975881044498</v>
      </c>
      <c r="G17" s="1">
        <v>21402.954744356401</v>
      </c>
      <c r="H17" s="1">
        <v>18031.9201225205</v>
      </c>
      <c r="I17" s="1">
        <v>11566.882617935</v>
      </c>
      <c r="J17" s="1">
        <v>2230.9906223932999</v>
      </c>
      <c r="K17" s="1">
        <v>115852.661278738</v>
      </c>
      <c r="L17" s="1">
        <v>38.039705941877401</v>
      </c>
      <c r="M17" s="1">
        <v>2665.4342352908898</v>
      </c>
      <c r="N17" s="1">
        <v>12840.5779242104</v>
      </c>
      <c r="O17" s="1">
        <v>16431.645508538499</v>
      </c>
      <c r="P17" s="1">
        <v>18724.551728286398</v>
      </c>
      <c r="Q17" s="1">
        <v>11654.827248387601</v>
      </c>
      <c r="R17" s="1">
        <v>27386.083883709802</v>
      </c>
      <c r="S17" s="1">
        <v>26111.501044372701</v>
      </c>
      <c r="T17" s="1">
        <v>1</v>
      </c>
      <c r="U17" s="9">
        <f>D17/$C17*100</f>
        <v>14.663024768452281</v>
      </c>
      <c r="V17" s="9">
        <f>E17/$C17*100</f>
        <v>28.302263522584635</v>
      </c>
      <c r="W17" s="9">
        <f>F17/$C17*100</f>
        <v>17.83158614671839</v>
      </c>
      <c r="X17" s="9">
        <f>G17/$C17*100</f>
        <v>15.762153037003838</v>
      </c>
      <c r="Y17" s="9">
        <f>H17/$C17*100</f>
        <v>13.279562934979417</v>
      </c>
      <c r="Z17" s="9">
        <f>I17/$C17*100</f>
        <v>8.5184020693696745</v>
      </c>
      <c r="AA17" s="9">
        <f>J17/$C17*100</f>
        <v>1.6430075208917643</v>
      </c>
      <c r="AB17" s="9">
        <f>L17/$K17*100</f>
        <v>3.2834555134089685E-2</v>
      </c>
      <c r="AC17" s="9">
        <f>M17/$K17*100</f>
        <v>2.300710407400945</v>
      </c>
      <c r="AD17" s="9">
        <f>N17/$K17*100</f>
        <v>11.083541614392749</v>
      </c>
      <c r="AE17" s="9">
        <f>O17/$K17*100</f>
        <v>14.183226632148275</v>
      </c>
      <c r="AF17" s="9">
        <f>P17/$K17*100</f>
        <v>16.162383774021119</v>
      </c>
      <c r="AG17" s="9">
        <f>Q17/$K17*100</f>
        <v>10.060042747180782</v>
      </c>
      <c r="AH17" s="9">
        <f>R17/$K17*100</f>
        <v>23.638717990102716</v>
      </c>
      <c r="AI17" s="9">
        <f>S17/$K17*100</f>
        <v>22.538542279619474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2020-07-21T09:22:16Z</dcterms:created>
  <dcterms:modified xsi:type="dcterms:W3CDTF">2020-08-26T14:18:09Z</dcterms:modified>
</cp:coreProperties>
</file>