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8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<sst xmlns="http://schemas.openxmlformats.org/spreadsheetml/2006/main" count="85" uniqueCount="85">
  <si>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</si>
  <si>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</si>
  <si>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</si>
  <si>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</si>
  <si>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</si>
  <si>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</si>
  <si>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</si>
  <si>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</si>
  <si>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</si>
  <si>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</si>
  <si>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</si>
  <si>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</si>
  <si>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</si>
  <si>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</si>
  <si>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</si>
  <si>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</si>
  <si>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</si>
  <si>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</si>
  <si>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27230</t>
  </si>
  <si>
    <t>27679</t>
  </si>
  <si>
    <t>28015</t>
  </si>
  <si>
    <t>28051</t>
  </si>
  <si>
    <t>28061</t>
  </si>
  <si>
    <t>28085</t>
  </si>
  <si>
    <t>28088</t>
  </si>
  <si>
    <t>28089</t>
  </si>
  <si>
    <t>28103</t>
  </si>
  <si>
    <t>28116</t>
  </si>
  <si>
    <t>28134</t>
  </si>
  <si>
    <t>28140</t>
  </si>
  <si>
    <t>28196</t>
  </si>
  <si>
    <t>28199</t>
  </si>
  <si>
    <t>28214</t>
  </si>
  <si>
    <t>28227</t>
  </si>
  <si>
    <t>28279</t>
  </si>
  <si>
    <t>28280</t>
  </si>
  <si>
    <t>28348</t>
  </si>
  <si>
    <t>28373</t>
  </si>
  <si>
    <t>28422</t>
  </si>
  <si>
    <t>45248</t>
  </si>
  <si>
    <t>72373</t>
  </si>
  <si>
    <t>78310</t>
  </si>
  <si>
    <t>91016</t>
  </si>
  <si>
    <t>Ézy-sur-Eure</t>
  </si>
  <si>
    <t>Verneuil-sur-Avre</t>
  </si>
  <si>
    <t>Auneau</t>
  </si>
  <si>
    <t>Bonneval</t>
  </si>
  <si>
    <t>Brou</t>
  </si>
  <si>
    <t>Chartres</t>
  </si>
  <si>
    <t>Châteaudun</t>
  </si>
  <si>
    <t>Châteauneuf-en-Thymerais</t>
  </si>
  <si>
    <t>Cloyes-sur-le-Loir</t>
  </si>
  <si>
    <t>Courville-sur-Eure</t>
  </si>
  <si>
    <t>Dreux</t>
  </si>
  <si>
    <t>Épernon</t>
  </si>
  <si>
    <t>Illiers-Combray</t>
  </si>
  <si>
    <t>Janville</t>
  </si>
  <si>
    <t>La Loupe</t>
  </si>
  <si>
    <t>Maintenon</t>
  </si>
  <si>
    <t>Nogent-le-Roi</t>
  </si>
  <si>
    <t>Nogent-le-Rotrou</t>
  </si>
  <si>
    <t>Saint-Lubin-des-Joncherets - Nonancourt</t>
  </si>
  <si>
    <t>Senonches</t>
  </si>
  <si>
    <t>Voves</t>
  </si>
  <si>
    <t>Patay</t>
  </si>
  <si>
    <t>Vibraye</t>
  </si>
  <si>
    <t>Houdan</t>
  </si>
  <si>
    <t>Angerville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</si>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</sst>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68</v>
      </c>
      <c r="U1" s="6" t="s">
        <v>69</v>
      </c>
      <c r="V1" s="6" t="s">
        <v>70</v>
      </c>
      <c r="W1" s="6" t="s">
        <v>71</v>
      </c>
      <c r="X1" s="6" t="s">
        <v>72</v>
      </c>
      <c r="Y1" s="6" t="s">
        <v>73</v>
      </c>
      <c r="Z1" s="6" t="s">
        <v>74</v>
      </c>
      <c r="AA1" s="6" t="s">
        <v>75</v>
      </c>
      <c r="AB1" s="7" t="s">
        <v>76</v>
      </c>
      <c r="AC1" s="7" t="s">
        <v>77</v>
      </c>
      <c r="AD1" s="7" t="s">
        <v>78</v>
      </c>
      <c r="AE1" s="7" t="s">
        <v>79</v>
      </c>
      <c r="AF1" s="7" t="s">
        <v>80</v>
      </c>
      <c r="AG1" s="7" t="s">
        <v>81</v>
      </c>
      <c r="AH1" s="7" t="s">
        <v>82</v>
      </c>
      <c r="AI1" s="7" t="s">
        <v>83</v>
      </c>
    </row>
    <row r="2" spans="1:35" x14ac:dyDescent="0.25">
      <c r="A2" t="s">
        <v>18</v>
      </c>
      <c r="B2" t="s">
        <v>43</v>
      </c>
      <c r="C2" s="1">
        <v>11131</v>
      </c>
      <c r="D2" s="1">
        <v>2121.1274235944102</v>
      </c>
      <c r="E2" s="1">
        <v>1579.45072425077</v>
      </c>
      <c r="F2" s="1">
        <v>2038.4284882837701</v>
      </c>
      <c r="G2" s="1">
        <v>2516.6699201234101</v>
      </c>
      <c r="H2" s="1">
        <v>2012.6146705558001</v>
      </c>
      <c r="I2" s="1">
        <v>762.683983285105</v>
      </c>
      <c r="J2" s="1">
        <v>100.024789906726</v>
      </c>
      <c r="K2" s="1">
        <v>8876.0548705344499</v>
      </c>
      <c r="L2" s="1">
        <v>39.581299088656898</v>
      </c>
      <c r="M2" s="1">
        <v>474.27088644810101</v>
      </c>
      <c r="N2" s="1">
        <v>616.21290923626702</v>
      </c>
      <c r="O2" s="1">
        <v>1736.1410723582601</v>
      </c>
      <c r="P2" s="1">
        <v>1420.9289971220901</v>
      </c>
      <c r="Q2" s="1">
        <v>1071.3580584163201</v>
      </c>
      <c r="R2" s="1">
        <v>2477.9601460856602</v>
      </c>
      <c r="S2" s="1">
        <v>1039.6015017790901</v>
      </c>
      <c r="T2" s="1">
        <v>11</v>
      </c>
      <c r="U2" s="9">
        <f>D2/$C2*100</f>
        <v>19.056036507002158</v>
      </c>
      <c r="V2" s="9">
        <f>E2/$C2*100</f>
        <v>14.189657032169348</v>
      </c>
      <c r="W2" s="9">
        <f>F2/$C2*100</f>
        <v>18.313075988534454</v>
      </c>
      <c r="X2" s="9">
        <f>G2/$C2*100</f>
        <v>22.60955817198284</v>
      </c>
      <c r="Y2" s="9">
        <f>H2/$C2*100</f>
        <v>18.08116674652592</v>
      </c>
      <c r="Z2" s="9">
        <f>I2/$C2*100</f>
        <v>6.851890964739062</v>
      </c>
      <c r="AA2" s="9">
        <f>J2/$C2*100</f>
        <v>0.89861458904614144</v>
      </c>
      <c r="AB2" s="9">
        <f>L2/$K2*100</f>
        <v>0.44593346555409036</v>
      </c>
      <c r="AC2" s="9">
        <f>M2/$K2*100</f>
        <v>5.3432622191478627</v>
      </c>
      <c r="AD2" s="9">
        <f>N2/$K2*100</f>
        <v>6.9424188811843539</v>
      </c>
      <c r="AE2" s="9">
        <f>O2/$K2*100</f>
        <v>19.559828073186782</v>
      </c>
      <c r="AF2" s="9">
        <f>P2/$K2*100</f>
        <v>16.00856481677577</v>
      </c>
      <c r="AG2" s="9">
        <f>Q2/$K2*100</f>
        <v>12.070205446485831</v>
      </c>
      <c r="AH2" s="9">
        <f>R2/$K2*100</f>
        <v>27.917359482664576</v>
      </c>
      <c r="AI2" s="9">
        <f>S2/$K2*100</f>
        <v>11.712427615000683</v>
      </c>
    </row>
    <row r="3" spans="1:35" x14ac:dyDescent="0.25">
      <c r="A3" t="s">
        <v>19</v>
      </c>
      <c r="B3" t="s">
        <v>44</v>
      </c>
      <c r="C3" s="1">
        <v>7708</v>
      </c>
      <c r="D3" s="1">
        <v>1496.2541761146199</v>
      </c>
      <c r="E3" s="1">
        <v>1080.05874904815</v>
      </c>
      <c r="F3" s="1">
        <v>1404.2936012390101</v>
      </c>
      <c r="G3" s="1">
        <v>1644.0560610841001</v>
      </c>
      <c r="H3" s="1">
        <v>1361.5258581637199</v>
      </c>
      <c r="I3" s="1">
        <v>642.28925915147795</v>
      </c>
      <c r="J3" s="1">
        <v>79.522295198926003</v>
      </c>
      <c r="K3" s="1">
        <v>6286.1424417562102</v>
      </c>
      <c r="L3" s="1">
        <v>201.331185913187</v>
      </c>
      <c r="M3" s="1">
        <v>210.95167875160999</v>
      </c>
      <c r="N3" s="1">
        <v>260.18201911988803</v>
      </c>
      <c r="O3" s="1">
        <v>811.78005703521501</v>
      </c>
      <c r="P3" s="1">
        <v>1146.1553591935001</v>
      </c>
      <c r="Q3" s="1">
        <v>1125.62811749757</v>
      </c>
      <c r="R3" s="1">
        <v>1795.8845621395101</v>
      </c>
      <c r="S3" s="1">
        <v>734.22946210573002</v>
      </c>
      <c r="T3" s="1">
        <v>21</v>
      </c>
      <c r="U3" s="9">
        <f>D3/$C3*100</f>
        <v>19.411704412488582</v>
      </c>
      <c r="V3" s="9">
        <f>E3/$C3*100</f>
        <v>14.012178892684874</v>
      </c>
      <c r="W3" s="9">
        <f>F3/$C3*100</f>
        <v>18.218650768539309</v>
      </c>
      <c r="X3" s="9">
        <f>G3/$C3*100</f>
        <v>21.329217191023613</v>
      </c>
      <c r="Y3" s="9">
        <f>H3/$C3*100</f>
        <v>17.663802000048261</v>
      </c>
      <c r="Z3" s="9">
        <f>I3/$C3*100</f>
        <v>8.3327615354369229</v>
      </c>
      <c r="AA3" s="9">
        <f>J3/$C3*100</f>
        <v>1.0316851997784899</v>
      </c>
      <c r="AB3" s="9">
        <f>L3/$K3*100</f>
        <v>3.2027779799552154</v>
      </c>
      <c r="AC3" s="9">
        <f>M3/$K3*100</f>
        <v>3.3558208504844944</v>
      </c>
      <c r="AD3" s="9">
        <f>N3/$K3*100</f>
        <v>4.138977465601287</v>
      </c>
      <c r="AE3" s="9">
        <f>O3/$K3*100</f>
        <v>12.913803092384612</v>
      </c>
      <c r="AF3" s="9">
        <f>P3/$K3*100</f>
        <v>18.233047847914968</v>
      </c>
      <c r="AG3" s="9">
        <f>Q3/$K3*100</f>
        <v>17.906500336684928</v>
      </c>
      <c r="AH3" s="9">
        <f>R3/$K3*100</f>
        <v>28.568944766669642</v>
      </c>
      <c r="AI3" s="9">
        <f>S3/$K3*100</f>
        <v>11.680127660304853</v>
      </c>
    </row>
    <row r="4" spans="1:35" x14ac:dyDescent="0.25">
      <c r="A4" t="s">
        <v>20</v>
      </c>
      <c r="B4" t="s">
        <v>45</v>
      </c>
      <c r="C4" s="1">
        <v>16901</v>
      </c>
      <c r="D4" s="1">
        <v>3801.6733389011702</v>
      </c>
      <c r="E4" s="1">
        <v>2573.64329778609</v>
      </c>
      <c r="F4" s="1">
        <v>3641.3984309518801</v>
      </c>
      <c r="G4" s="1">
        <v>3640.08096770983</v>
      </c>
      <c r="H4" s="1">
        <v>2242.87513516941</v>
      </c>
      <c r="I4" s="1">
        <v>864.25770605993102</v>
      </c>
      <c r="J4" s="1">
        <v>137.07112342168</v>
      </c>
      <c r="K4" s="1">
        <v>13134.821233611799</v>
      </c>
      <c r="L4" s="1">
        <v>165.698661901349</v>
      </c>
      <c r="M4" s="1">
        <v>479.10859801063498</v>
      </c>
      <c r="N4" s="1">
        <v>1151.50607168693</v>
      </c>
      <c r="O4" s="1">
        <v>2298.15500755735</v>
      </c>
      <c r="P4" s="1">
        <v>2537.0673094558401</v>
      </c>
      <c r="Q4" s="1">
        <v>2354.8237928801</v>
      </c>
      <c r="R4" s="1">
        <v>2676.1965982014399</v>
      </c>
      <c r="S4" s="1">
        <v>1472.2651939182001</v>
      </c>
      <c r="T4" s="1">
        <v>23</v>
      </c>
      <c r="U4" s="9">
        <f>D4/$C4*100</f>
        <v>22.493777521455357</v>
      </c>
      <c r="V4" s="9">
        <f>E4/$C4*100</f>
        <v>15.227757516041004</v>
      </c>
      <c r="W4" s="9">
        <f>F4/$C4*100</f>
        <v>21.545461398449088</v>
      </c>
      <c r="X4" s="9">
        <f>G4/$C4*100</f>
        <v>21.537666219216792</v>
      </c>
      <c r="Y4" s="9">
        <f>H4/$C4*100</f>
        <v>13.270665257496065</v>
      </c>
      <c r="Z4" s="9">
        <f>I4/$C4*100</f>
        <v>5.1136483406894921</v>
      </c>
      <c r="AA4" s="9">
        <f>J4/$C4*100</f>
        <v>0.81102374665215082</v>
      </c>
      <c r="AB4" s="9">
        <f>L4/$K4*100</f>
        <v>1.261522018109609</v>
      </c>
      <c r="AC4" s="9">
        <f>M4/$K4*100</f>
        <v>3.647621764235387</v>
      </c>
      <c r="AD4" s="9">
        <f>N4/$K4*100</f>
        <v>8.7668195189459013</v>
      </c>
      <c r="AE4" s="9">
        <f>O4/$K4*100</f>
        <v>17.496659959683409</v>
      </c>
      <c r="AF4" s="9">
        <f>P4/$K4*100</f>
        <v>19.315583092699619</v>
      </c>
      <c r="AG4" s="9">
        <f>Q4/$K4*100</f>
        <v>17.92809929421912</v>
      </c>
      <c r="AH4" s="9">
        <f>R4/$K4*100</f>
        <v>20.374823155971818</v>
      </c>
      <c r="AI4" s="9">
        <f>S4/$K4*100</f>
        <v>11.208871196135481</v>
      </c>
    </row>
    <row r="5" spans="1:35" x14ac:dyDescent="0.25">
      <c r="A5" t="s">
        <v>21</v>
      </c>
      <c r="B5" t="s">
        <v>46</v>
      </c>
      <c r="C5" s="1">
        <v>12130</v>
      </c>
      <c r="D5" s="1">
        <v>2374.9355487193902</v>
      </c>
      <c r="E5" s="1">
        <v>1521.84276978919</v>
      </c>
      <c r="F5" s="1">
        <v>2288.0438051790302</v>
      </c>
      <c r="G5" s="1">
        <v>2412.0500340538001</v>
      </c>
      <c r="H5" s="1">
        <v>2190.2135470696799</v>
      </c>
      <c r="I5" s="1">
        <v>1130.2479127474601</v>
      </c>
      <c r="J5" s="1">
        <v>212.66638244147899</v>
      </c>
      <c r="K5" s="1">
        <v>9861.5724720244107</v>
      </c>
      <c r="L5" s="1">
        <v>245.76882933803799</v>
      </c>
      <c r="M5" s="1">
        <v>292.56854007541602</v>
      </c>
      <c r="N5" s="1">
        <v>424.98593624062403</v>
      </c>
      <c r="O5" s="1">
        <v>1361.19320255653</v>
      </c>
      <c r="P5" s="1">
        <v>1611.52590282857</v>
      </c>
      <c r="Q5" s="1">
        <v>1517.86101593378</v>
      </c>
      <c r="R5" s="1">
        <v>3246.7978284034298</v>
      </c>
      <c r="S5" s="1">
        <v>1160.87121664803</v>
      </c>
      <c r="T5" s="1">
        <v>20</v>
      </c>
      <c r="U5" s="9">
        <f>D5/$C5*100</f>
        <v>19.579023484908411</v>
      </c>
      <c r="V5" s="9">
        <f>E5/$C5*100</f>
        <v>12.546106923241467</v>
      </c>
      <c r="W5" s="9">
        <f>F5/$C5*100</f>
        <v>18.862685945416573</v>
      </c>
      <c r="X5" s="9">
        <f>G5/$C5*100</f>
        <v>19.884996158728775</v>
      </c>
      <c r="Y5" s="9">
        <f>H5/$C5*100</f>
        <v>18.056171039321349</v>
      </c>
      <c r="Z5" s="9">
        <f>I5/$C5*100</f>
        <v>9.3177898825017316</v>
      </c>
      <c r="AA5" s="9">
        <f>J5/$C5*100</f>
        <v>1.7532265658819373</v>
      </c>
      <c r="AB5" s="9">
        <f>L5/$K5*100</f>
        <v>2.4921870222547367</v>
      </c>
      <c r="AC5" s="9">
        <f>M5/$K5*100</f>
        <v>2.9667534351685063</v>
      </c>
      <c r="AD5" s="9">
        <f>N5/$K5*100</f>
        <v>4.3095149120105969</v>
      </c>
      <c r="AE5" s="9">
        <f>O5/$K5*100</f>
        <v>13.803003592155324</v>
      </c>
      <c r="AF5" s="9">
        <f>P5/$K5*100</f>
        <v>16.341469957252684</v>
      </c>
      <c r="AG5" s="9">
        <f>Q5/$K5*100</f>
        <v>15.39167328780163</v>
      </c>
      <c r="AH5" s="9">
        <f>R5/$K5*100</f>
        <v>32.923733386476023</v>
      </c>
      <c r="AI5" s="9">
        <f>S5/$K5*100</f>
        <v>11.771664406880571</v>
      </c>
    </row>
    <row r="6" spans="1:35" x14ac:dyDescent="0.25">
      <c r="A6" t="s">
        <v>22</v>
      </c>
      <c r="B6" t="s">
        <v>47</v>
      </c>
      <c r="C6" s="1">
        <v>14944</v>
      </c>
      <c r="D6" s="1">
        <v>2382.4517728773499</v>
      </c>
      <c r="E6" s="1">
        <v>1809.18707188503</v>
      </c>
      <c r="F6" s="1">
        <v>2276.9594173271998</v>
      </c>
      <c r="G6" s="1">
        <v>2951.6517796109001</v>
      </c>
      <c r="H6" s="1">
        <v>3128.9421049111602</v>
      </c>
      <c r="I6" s="1">
        <v>2036.1011291258201</v>
      </c>
      <c r="J6" s="1">
        <v>358.70672426255101</v>
      </c>
      <c r="K6" s="1">
        <v>12580.4831332917</v>
      </c>
      <c r="L6" s="1">
        <v>393.46283709022401</v>
      </c>
      <c r="M6" s="1">
        <v>487.82332103164498</v>
      </c>
      <c r="N6" s="1">
        <v>417.337289668003</v>
      </c>
      <c r="O6" s="1">
        <v>1223.5526130169401</v>
      </c>
      <c r="P6" s="1">
        <v>1850.99588318673</v>
      </c>
      <c r="Q6" s="1">
        <v>2036.8565808826299</v>
      </c>
      <c r="R6" s="1">
        <v>4993.1356826764404</v>
      </c>
      <c r="S6" s="1">
        <v>1177.31892573908</v>
      </c>
      <c r="T6" s="1">
        <v>17</v>
      </c>
      <c r="U6" s="9">
        <f>D6/$C6*100</f>
        <v>15.942530600089333</v>
      </c>
      <c r="V6" s="9">
        <f>E6/$C6*100</f>
        <v>12.106444538845222</v>
      </c>
      <c r="W6" s="9">
        <f>F6/$C6*100</f>
        <v>15.236612803313704</v>
      </c>
      <c r="X6" s="9">
        <f>G6/$C6*100</f>
        <v>19.751417154783859</v>
      </c>
      <c r="Y6" s="9">
        <f>H6/$C6*100</f>
        <v>20.937781751279179</v>
      </c>
      <c r="Z6" s="9">
        <f>I6/$C6*100</f>
        <v>13.624873722737018</v>
      </c>
      <c r="AA6" s="9">
        <f>J6/$C6*100</f>
        <v>2.4003394289517597</v>
      </c>
      <c r="AB6" s="9">
        <f>L6/$K6*100</f>
        <v>3.1275653957120642</v>
      </c>
      <c r="AC6" s="9">
        <f>M6/$K6*100</f>
        <v>3.8776199281307355</v>
      </c>
      <c r="AD6" s="9">
        <f>N6/$K6*100</f>
        <v>3.3173391295569914</v>
      </c>
      <c r="AE6" s="9">
        <f>O6/$K6*100</f>
        <v>9.7257998763104414</v>
      </c>
      <c r="AF6" s="9">
        <f>P6/$K6*100</f>
        <v>14.713233693612644</v>
      </c>
      <c r="AG6" s="9">
        <f>Q6/$K6*100</f>
        <v>16.19060698465945</v>
      </c>
      <c r="AH6" s="9">
        <f>R6/$K6*100</f>
        <v>39.689538388737375</v>
      </c>
      <c r="AI6" s="9">
        <f>S6/$K6*100</f>
        <v>9.3582966032802339</v>
      </c>
    </row>
    <row r="7" spans="1:35" x14ac:dyDescent="0.25">
      <c r="A7" t="s">
        <v>23</v>
      </c>
      <c r="B7" t="s">
        <v>48</v>
      </c>
      <c r="C7" s="1">
        <v>122800</v>
      </c>
      <c r="D7" s="1">
        <v>22947.342956973</v>
      </c>
      <c r="E7" s="1">
        <v>20522.365658459701</v>
      </c>
      <c r="F7" s="1">
        <v>22906.256230251402</v>
      </c>
      <c r="G7" s="1">
        <v>24689.016964770799</v>
      </c>
      <c r="H7" s="1">
        <v>20361.262371049401</v>
      </c>
      <c r="I7" s="1">
        <v>9824.3066302376701</v>
      </c>
      <c r="J7" s="1">
        <v>1549.4491882580701</v>
      </c>
      <c r="K7" s="1">
        <v>100087.71257896999</v>
      </c>
      <c r="L7" s="1">
        <v>437.35609316480998</v>
      </c>
      <c r="M7" s="1">
        <v>2610.9988456107899</v>
      </c>
      <c r="N7" s="1">
        <v>9009.2756649144394</v>
      </c>
      <c r="O7" s="1">
        <v>16120.0636692343</v>
      </c>
      <c r="P7" s="1">
        <v>16684.893550979101</v>
      </c>
      <c r="Q7" s="1">
        <v>12827.1923951427</v>
      </c>
      <c r="R7" s="1">
        <v>28693.400411161201</v>
      </c>
      <c r="S7" s="1">
        <v>13704.5319487631</v>
      </c>
      <c r="T7" s="1">
        <v>46</v>
      </c>
      <c r="U7" s="9">
        <f>D7/$C7*100</f>
        <v>18.68676136561319</v>
      </c>
      <c r="V7" s="9">
        <f>E7/$C7*100</f>
        <v>16.712024151840147</v>
      </c>
      <c r="W7" s="9">
        <f>F7/$C7*100</f>
        <v>18.653303119097234</v>
      </c>
      <c r="X7" s="9">
        <f>G7/$C7*100</f>
        <v>20.105062674894789</v>
      </c>
      <c r="Y7" s="9">
        <f>H7/$C7*100</f>
        <v>16.580832549714497</v>
      </c>
      <c r="Z7" s="9">
        <f>I7/$C7*100</f>
        <v>8.0002496988906096</v>
      </c>
      <c r="AA7" s="9">
        <f>J7/$C7*100</f>
        <v>1.2617664399495685</v>
      </c>
      <c r="AB7" s="9">
        <f>L7/$K7*100</f>
        <v>0.43697281304109387</v>
      </c>
      <c r="AC7" s="9">
        <f>M7/$K7*100</f>
        <v>2.6087106781970775</v>
      </c>
      <c r="AD7" s="9">
        <f>N7/$K7*100</f>
        <v>9.0013803220910358</v>
      </c>
      <c r="AE7" s="9">
        <f>O7/$K7*100</f>
        <v>16.105936736755215</v>
      </c>
      <c r="AF7" s="9">
        <f>P7/$K7*100</f>
        <v>16.670271625814795</v>
      </c>
      <c r="AG7" s="9">
        <f>Q7/$K7*100</f>
        <v>12.815951193831054</v>
      </c>
      <c r="AH7" s="9">
        <f>R7/$K7*100</f>
        <v>28.668254745578164</v>
      </c>
      <c r="AI7" s="9">
        <f>S7/$K7*100</f>
        <v>13.692521884692008</v>
      </c>
    </row>
    <row r="8" spans="1:35" x14ac:dyDescent="0.25">
      <c r="A8" t="s">
        <v>24</v>
      </c>
      <c r="B8" t="s">
        <v>49</v>
      </c>
      <c r="C8" s="1">
        <v>21807</v>
      </c>
      <c r="D8" s="1">
        <v>3740.9158791660998</v>
      </c>
      <c r="E8" s="1">
        <v>3568.91190145059</v>
      </c>
      <c r="F8" s="1">
        <v>3664.1673693228499</v>
      </c>
      <c r="G8" s="1">
        <v>4233.4224096164899</v>
      </c>
      <c r="H8" s="1">
        <v>3894.6499252845101</v>
      </c>
      <c r="I8" s="1">
        <v>2347.7042140705298</v>
      </c>
      <c r="J8" s="1">
        <v>357.228301088931</v>
      </c>
      <c r="K8" s="1">
        <v>17987.513512600799</v>
      </c>
      <c r="L8" s="1">
        <v>150.400693021264</v>
      </c>
      <c r="M8" s="1">
        <v>431.30329158717802</v>
      </c>
      <c r="N8" s="1">
        <v>629.10379468433996</v>
      </c>
      <c r="O8" s="1">
        <v>1887.17357399973</v>
      </c>
      <c r="P8" s="1">
        <v>2642.4635836964299</v>
      </c>
      <c r="Q8" s="1">
        <v>2802.9610975614901</v>
      </c>
      <c r="R8" s="1">
        <v>6219.1685070575904</v>
      </c>
      <c r="S8" s="1">
        <v>3224.93897099271</v>
      </c>
      <c r="T8" s="1">
        <v>11</v>
      </c>
      <c r="U8" s="9">
        <f>D8/$C8*100</f>
        <v>17.154656207484294</v>
      </c>
      <c r="V8" s="9">
        <f>E8/$C8*100</f>
        <v>16.365900405606411</v>
      </c>
      <c r="W8" s="9">
        <f>F8/$C8*100</f>
        <v>16.802711832543906</v>
      </c>
      <c r="X8" s="9">
        <f>G8/$C8*100</f>
        <v>19.41313527590448</v>
      </c>
      <c r="Y8" s="9">
        <f>H8/$C8*100</f>
        <v>17.85963188556202</v>
      </c>
      <c r="Z8" s="9">
        <f>I8/$C8*100</f>
        <v>10.765828468246571</v>
      </c>
      <c r="AA8" s="9">
        <f>J8/$C8*100</f>
        <v>1.6381359246523182</v>
      </c>
      <c r="AB8" s="9">
        <f>L8/$K8*100</f>
        <v>0.83613943036597993</v>
      </c>
      <c r="AC8" s="9">
        <f>M8/$K8*100</f>
        <v>2.3977927315247713</v>
      </c>
      <c r="AD8" s="9">
        <f>N8/$K8*100</f>
        <v>3.4974472388506261</v>
      </c>
      <c r="AE8" s="9">
        <f>O8/$K8*100</f>
        <v>10.491575573676194</v>
      </c>
      <c r="AF8" s="9">
        <f>P8/$K8*100</f>
        <v>14.69054398121955</v>
      </c>
      <c r="AG8" s="9">
        <f>Q8/$K8*100</f>
        <v>15.582815799404019</v>
      </c>
      <c r="AH8" s="9">
        <f>R8/$K8*100</f>
        <v>34.574920556423066</v>
      </c>
      <c r="AI8" s="9">
        <f>S8/$K8*100</f>
        <v>17.928764688535423</v>
      </c>
    </row>
    <row r="9" spans="1:35" x14ac:dyDescent="0.25">
      <c r="A9" t="s">
        <v>25</v>
      </c>
      <c r="B9" t="s">
        <v>50</v>
      </c>
      <c r="C9" s="1">
        <v>12222</v>
      </c>
      <c r="D9" s="1">
        <v>2724.66079582777</v>
      </c>
      <c r="E9" s="1">
        <v>1837.33494791507</v>
      </c>
      <c r="F9" s="1">
        <v>2560.4294413089601</v>
      </c>
      <c r="G9" s="1">
        <v>2545.2848129098402</v>
      </c>
      <c r="H9" s="1">
        <v>1748.9011531725801</v>
      </c>
      <c r="I9" s="1">
        <v>698.53060616136599</v>
      </c>
      <c r="J9" s="1">
        <v>106.858242704425</v>
      </c>
      <c r="K9" s="1">
        <v>9604.2935598033691</v>
      </c>
      <c r="L9" s="1">
        <v>150.78030928837501</v>
      </c>
      <c r="M9" s="1">
        <v>372.708408052609</v>
      </c>
      <c r="N9" s="1">
        <v>538.53912381080602</v>
      </c>
      <c r="O9" s="1">
        <v>1739.4722031522799</v>
      </c>
      <c r="P9" s="1">
        <v>1632.4471226221599</v>
      </c>
      <c r="Q9" s="1">
        <v>1610.5949516253399</v>
      </c>
      <c r="R9" s="1">
        <v>2258.1166619989099</v>
      </c>
      <c r="S9" s="1">
        <v>1301.63477925288</v>
      </c>
      <c r="T9" s="1">
        <v>15</v>
      </c>
      <c r="U9" s="9">
        <f>D9/$C9*100</f>
        <v>22.293084567401163</v>
      </c>
      <c r="V9" s="9">
        <f>E9/$C9*100</f>
        <v>15.033013810465309</v>
      </c>
      <c r="W9" s="9">
        <f>F9/$C9*100</f>
        <v>20.949349053419734</v>
      </c>
      <c r="X9" s="9">
        <f>G9/$C9*100</f>
        <v>20.825436204466047</v>
      </c>
      <c r="Y9" s="9">
        <f>H9/$C9*100</f>
        <v>14.309451425074293</v>
      </c>
      <c r="Z9" s="9">
        <f>I9/$C9*100</f>
        <v>5.7153543295808049</v>
      </c>
      <c r="AA9" s="9">
        <f>J9/$C9*100</f>
        <v>0.87431060959274265</v>
      </c>
      <c r="AB9" s="9">
        <f>L9/$K9*100</f>
        <v>1.569926078888638</v>
      </c>
      <c r="AC9" s="9">
        <f>M9/$K9*100</f>
        <v>3.8806436489248619</v>
      </c>
      <c r="AD9" s="9">
        <f>N9/$K9*100</f>
        <v>5.6072747095605395</v>
      </c>
      <c r="AE9" s="9">
        <f>O9/$K9*100</f>
        <v>18.111401867519472</v>
      </c>
      <c r="AF9" s="9">
        <f>P9/$K9*100</f>
        <v>16.997055665337051</v>
      </c>
      <c r="AG9" s="9">
        <f>Q9/$K9*100</f>
        <v>16.769530643733404</v>
      </c>
      <c r="AH9" s="9">
        <f>R9/$K9*100</f>
        <v>23.511533127743554</v>
      </c>
      <c r="AI9" s="9">
        <f>S9/$K9*100</f>
        <v>13.552634258292379</v>
      </c>
    </row>
    <row r="10" spans="1:35" x14ac:dyDescent="0.25">
      <c r="A10" t="s">
        <v>26</v>
      </c>
      <c r="B10" t="s">
        <v>51</v>
      </c>
      <c r="C10" s="1">
        <v>5662</v>
      </c>
      <c r="D10" s="1">
        <v>945.04875604372</v>
      </c>
      <c r="E10" s="1">
        <v>648.94519583326303</v>
      </c>
      <c r="F10" s="1">
        <v>900.11676320928404</v>
      </c>
      <c r="G10" s="1">
        <v>1163.4509393887599</v>
      </c>
      <c r="H10" s="1">
        <v>1163.7972461529</v>
      </c>
      <c r="I10" s="1">
        <v>737.872964701863</v>
      </c>
      <c r="J10" s="1">
        <v>102.768134670213</v>
      </c>
      <c r="K10" s="1">
        <v>4877.7804703026404</v>
      </c>
      <c r="L10" s="1">
        <v>80.123297338564797</v>
      </c>
      <c r="M10" s="1">
        <v>104.848550859284</v>
      </c>
      <c r="N10" s="1">
        <v>198.74153654939499</v>
      </c>
      <c r="O10" s="1">
        <v>559.99870883183598</v>
      </c>
      <c r="P10" s="1">
        <v>779.835762118557</v>
      </c>
      <c r="Q10" s="1">
        <v>604.96908835415798</v>
      </c>
      <c r="R10" s="1">
        <v>2077.46102963062</v>
      </c>
      <c r="S10" s="1">
        <v>471.80249662021703</v>
      </c>
      <c r="T10" s="1">
        <v>1</v>
      </c>
      <c r="U10" s="9">
        <f>D10/$C10*100</f>
        <v>16.691076581485696</v>
      </c>
      <c r="V10" s="9">
        <f>E10/$C10*100</f>
        <v>11.461412854702631</v>
      </c>
      <c r="W10" s="9">
        <f>F10/$C10*100</f>
        <v>15.897505531778242</v>
      </c>
      <c r="X10" s="9">
        <f>G10/$C10*100</f>
        <v>20.548409385177674</v>
      </c>
      <c r="Y10" s="9">
        <f>H10/$C10*100</f>
        <v>20.554525717995411</v>
      </c>
      <c r="Z10" s="9">
        <f>I10/$C10*100</f>
        <v>13.032019864038555</v>
      </c>
      <c r="AA10" s="9">
        <f>J10/$C10*100</f>
        <v>1.8150500648218475</v>
      </c>
      <c r="AB10" s="9">
        <f>L10/$K10*100</f>
        <v>1.6426179453212164</v>
      </c>
      <c r="AC10" s="9">
        <f>M10/$K10*100</f>
        <v>2.1495135235714842</v>
      </c>
      <c r="AD10" s="9">
        <f>N10/$K10*100</f>
        <v>4.0744256072898697</v>
      </c>
      <c r="AE10" s="9">
        <f>O10/$K10*100</f>
        <v>11.480605005519879</v>
      </c>
      <c r="AF10" s="9">
        <f>P10/$K10*100</f>
        <v>15.987512493980121</v>
      </c>
      <c r="AG10" s="9">
        <f>Q10/$K10*100</f>
        <v>12.402548495927345</v>
      </c>
      <c r="AH10" s="9">
        <f>R10/$K10*100</f>
        <v>42.590293726394876</v>
      </c>
      <c r="AI10" s="9">
        <f>S10/$K10*100</f>
        <v>9.6724832019950284</v>
      </c>
    </row>
    <row r="11" spans="1:35" x14ac:dyDescent="0.25">
      <c r="A11" t="s">
        <v>27</v>
      </c>
      <c r="B11" t="s">
        <v>52</v>
      </c>
      <c r="C11" s="1">
        <v>12710</v>
      </c>
      <c r="D11" s="1">
        <v>2634.5414781795798</v>
      </c>
      <c r="E11" s="1">
        <v>1864.52047096662</v>
      </c>
      <c r="F11" s="1">
        <v>2563.3114778714598</v>
      </c>
      <c r="G11" s="1">
        <v>2667.6089916576102</v>
      </c>
      <c r="H11" s="1">
        <v>1941.90275256575</v>
      </c>
      <c r="I11" s="1">
        <v>855.25630101204001</v>
      </c>
      <c r="J11" s="1">
        <v>182.858527746954</v>
      </c>
      <c r="K11" s="1">
        <v>10086.036139772599</v>
      </c>
      <c r="L11" s="1">
        <v>95.862622133454195</v>
      </c>
      <c r="M11" s="1">
        <v>372.61280200319197</v>
      </c>
      <c r="N11" s="1">
        <v>665.16640676820396</v>
      </c>
      <c r="O11" s="1">
        <v>1662.5912249149901</v>
      </c>
      <c r="P11" s="1">
        <v>1800.2331767938099</v>
      </c>
      <c r="Q11" s="1">
        <v>1620.8063081892799</v>
      </c>
      <c r="R11" s="1">
        <v>2707.86303156641</v>
      </c>
      <c r="S11" s="1">
        <v>1160.9005674032201</v>
      </c>
      <c r="T11" s="1">
        <v>18</v>
      </c>
      <c r="U11" s="9">
        <f>D11/$C11*100</f>
        <v>20.728099749642642</v>
      </c>
      <c r="V11" s="9">
        <f>E11/$C11*100</f>
        <v>14.669712596118176</v>
      </c>
      <c r="W11" s="9">
        <f>F11/$C11*100</f>
        <v>20.167674884905271</v>
      </c>
      <c r="X11" s="9">
        <f>G11/$C11*100</f>
        <v>20.98826901382856</v>
      </c>
      <c r="Y11" s="9">
        <f>H11/$C11*100</f>
        <v>15.278542506418175</v>
      </c>
      <c r="Z11" s="9">
        <f>I11/$C11*100</f>
        <v>6.7290031550907941</v>
      </c>
      <c r="AA11" s="9">
        <f>J11/$C11*100</f>
        <v>1.4386980939964908</v>
      </c>
      <c r="AB11" s="9">
        <f>L11/$K11*100</f>
        <v>0.95044892567295058</v>
      </c>
      <c r="AC11" s="9">
        <f>M11/$K11*100</f>
        <v>3.6943433162395247</v>
      </c>
      <c r="AD11" s="9">
        <f>N11/$K11*100</f>
        <v>6.594923888337374</v>
      </c>
      <c r="AE11" s="9">
        <f>O11/$K11*100</f>
        <v>16.484089506271342</v>
      </c>
      <c r="AF11" s="9">
        <f>P11/$K11*100</f>
        <v>17.8487678593069</v>
      </c>
      <c r="AG11" s="9">
        <f>Q11/$K11*100</f>
        <v>16.069804685687185</v>
      </c>
      <c r="AH11" s="9">
        <f>R11/$K11*100</f>
        <v>26.847643554323632</v>
      </c>
      <c r="AI11" s="9">
        <f>S11/$K11*100</f>
        <v>11.50997826416071</v>
      </c>
    </row>
    <row r="12" spans="1:35" x14ac:dyDescent="0.25">
      <c r="A12" t="s">
        <v>28</v>
      </c>
      <c r="B12" t="s">
        <v>53</v>
      </c>
      <c r="C12" s="1">
        <v>59558</v>
      </c>
      <c r="D12" s="1">
        <v>13227.9739818953</v>
      </c>
      <c r="E12" s="1">
        <v>10348.2256383889</v>
      </c>
      <c r="F12" s="1">
        <v>11107.47353012</v>
      </c>
      <c r="G12" s="1">
        <v>11190.966841947</v>
      </c>
      <c r="H12" s="1">
        <v>8822.2340600553307</v>
      </c>
      <c r="I12" s="1">
        <v>4181.6893680698804</v>
      </c>
      <c r="J12" s="1">
        <v>679.43657952355704</v>
      </c>
      <c r="K12" s="1">
        <v>46326.969504042303</v>
      </c>
      <c r="L12" s="1">
        <v>143.35569096834399</v>
      </c>
      <c r="M12" s="1">
        <v>1244.4599028851001</v>
      </c>
      <c r="N12" s="1">
        <v>2566.8296678155002</v>
      </c>
      <c r="O12" s="1">
        <v>5899.3591325077396</v>
      </c>
      <c r="P12" s="1">
        <v>7902.5234429377497</v>
      </c>
      <c r="Q12" s="1">
        <v>7445.2563232286602</v>
      </c>
      <c r="R12" s="1">
        <v>11739.081852813</v>
      </c>
      <c r="S12" s="1">
        <v>9386.1034908861893</v>
      </c>
      <c r="T12" s="1">
        <v>22</v>
      </c>
      <c r="U12" s="9">
        <f>D12/$C12*100</f>
        <v>22.210238728458478</v>
      </c>
      <c r="V12" s="9">
        <f>E12/$C12*100</f>
        <v>17.375038850177809</v>
      </c>
      <c r="W12" s="9">
        <f>F12/$C12*100</f>
        <v>18.649843060747507</v>
      </c>
      <c r="X12" s="9">
        <f>G12/$C12*100</f>
        <v>18.790031300491957</v>
      </c>
      <c r="Y12" s="9">
        <f>H12/$C12*100</f>
        <v>14.81284472288413</v>
      </c>
      <c r="Z12" s="9">
        <f>I12/$C12*100</f>
        <v>7.0212051581145785</v>
      </c>
      <c r="AA12" s="9">
        <f>J12/$C12*100</f>
        <v>1.1407981791254862</v>
      </c>
      <c r="AB12" s="9">
        <f>L12/$K12*100</f>
        <v>0.30944327354681678</v>
      </c>
      <c r="AC12" s="9">
        <f>M12/$K12*100</f>
        <v>2.6862536362895777</v>
      </c>
      <c r="AD12" s="9">
        <f>N12/$K12*100</f>
        <v>5.5406811524581361</v>
      </c>
      <c r="AE12" s="9">
        <f>O12/$K12*100</f>
        <v>12.734178806997045</v>
      </c>
      <c r="AF12" s="9">
        <f>P12/$K12*100</f>
        <v>17.058148908808306</v>
      </c>
      <c r="AG12" s="9">
        <f>Q12/$K12*100</f>
        <v>16.071105886990981</v>
      </c>
      <c r="AH12" s="9">
        <f>R12/$K12*100</f>
        <v>25.339628252153844</v>
      </c>
      <c r="AI12" s="9">
        <f>S12/$K12*100</f>
        <v>20.260560082755244</v>
      </c>
    </row>
    <row r="13" spans="1:35" x14ac:dyDescent="0.25">
      <c r="A13" t="s">
        <v>29</v>
      </c>
      <c r="B13" t="s">
        <v>54</v>
      </c>
      <c r="C13" s="1">
        <v>17061</v>
      </c>
      <c r="D13" s="1">
        <v>3289.1707735070399</v>
      </c>
      <c r="E13" s="1">
        <v>2687.2675376458901</v>
      </c>
      <c r="F13" s="1">
        <v>3388.5785632831999</v>
      </c>
      <c r="G13" s="1">
        <v>3751.5316917561699</v>
      </c>
      <c r="H13" s="1">
        <v>2684.15712219852</v>
      </c>
      <c r="I13" s="1">
        <v>1097.9015738201399</v>
      </c>
      <c r="J13" s="1">
        <v>162.39273778904101</v>
      </c>
      <c r="K13" s="1">
        <v>13808.8981052422</v>
      </c>
      <c r="L13" s="1">
        <v>60.666337478515501</v>
      </c>
      <c r="M13" s="1">
        <v>386.106280789994</v>
      </c>
      <c r="N13" s="1">
        <v>1519.2694093320099</v>
      </c>
      <c r="O13" s="1">
        <v>2642.2834655267502</v>
      </c>
      <c r="P13" s="1">
        <v>2519.8046082145102</v>
      </c>
      <c r="Q13" s="1">
        <v>1712.77543316895</v>
      </c>
      <c r="R13" s="1">
        <v>3391.4910244778798</v>
      </c>
      <c r="S13" s="1">
        <v>1576.50154625356</v>
      </c>
      <c r="T13" s="1">
        <v>9</v>
      </c>
      <c r="U13" s="9">
        <f>D13/$C13*100</f>
        <v>19.278886193699314</v>
      </c>
      <c r="V13" s="9">
        <f>E13/$C13*100</f>
        <v>15.750938032037338</v>
      </c>
      <c r="W13" s="9">
        <f>F13/$C13*100</f>
        <v>19.861547173572475</v>
      </c>
      <c r="X13" s="9">
        <f>G13/$C13*100</f>
        <v>21.988932018968232</v>
      </c>
      <c r="Y13" s="9">
        <f>H13/$C13*100</f>
        <v>15.73270688821593</v>
      </c>
      <c r="Z13" s="9">
        <f>I13/$C13*100</f>
        <v>6.4351537062314046</v>
      </c>
      <c r="AA13" s="9">
        <f>J13/$C13*100</f>
        <v>0.95183598727531216</v>
      </c>
      <c r="AB13" s="9">
        <f>L13/$K13*100</f>
        <v>0.43932786683019298</v>
      </c>
      <c r="AC13" s="9">
        <f>M13/$K13*100</f>
        <v>2.7960687221192435</v>
      </c>
      <c r="AD13" s="9">
        <f>N13/$K13*100</f>
        <v>11.002104568758151</v>
      </c>
      <c r="AE13" s="9">
        <f>O13/$K13*100</f>
        <v>19.134643802778687</v>
      </c>
      <c r="AF13" s="9">
        <f>P13/$K13*100</f>
        <v>18.247687751841184</v>
      </c>
      <c r="AG13" s="9">
        <f>Q13/$K13*100</f>
        <v>12.403418579203926</v>
      </c>
      <c r="AH13" s="9">
        <f>R13/$K13*100</f>
        <v>24.560185748567338</v>
      </c>
      <c r="AI13" s="9">
        <f>S13/$K13*100</f>
        <v>11.416562959901059</v>
      </c>
    </row>
    <row r="14" spans="1:35" x14ac:dyDescent="0.25">
      <c r="A14" t="s">
        <v>30</v>
      </c>
      <c r="B14" t="s">
        <v>55</v>
      </c>
      <c r="C14" s="1">
        <v>9322</v>
      </c>
      <c r="D14" s="1">
        <v>1923.8436819496201</v>
      </c>
      <c r="E14" s="1">
        <v>1213.45267856695</v>
      </c>
      <c r="F14" s="1">
        <v>1871.58411695062</v>
      </c>
      <c r="G14" s="1">
        <v>1762.77588599507</v>
      </c>
      <c r="H14" s="1">
        <v>1531.4197990386299</v>
      </c>
      <c r="I14" s="1">
        <v>861.14325358379097</v>
      </c>
      <c r="J14" s="1">
        <v>157.78058391532201</v>
      </c>
      <c r="K14" s="1">
        <v>7357.26907276781</v>
      </c>
      <c r="L14" s="1">
        <v>120.092099927774</v>
      </c>
      <c r="M14" s="1">
        <v>259.50361402732102</v>
      </c>
      <c r="N14" s="1">
        <v>399.87917509555001</v>
      </c>
      <c r="O14" s="1">
        <v>1014.60251590878</v>
      </c>
      <c r="P14" s="1">
        <v>1307.4680884450499</v>
      </c>
      <c r="Q14" s="1">
        <v>1238.90250179497</v>
      </c>
      <c r="R14" s="1">
        <v>2271.4104031202601</v>
      </c>
      <c r="S14" s="1">
        <v>745.41067444811404</v>
      </c>
      <c r="T14" s="1">
        <v>18</v>
      </c>
      <c r="U14" s="9">
        <f>D14/$C14*100</f>
        <v>20.637670906990131</v>
      </c>
      <c r="V14" s="9">
        <f>E14/$C14*100</f>
        <v>13.017085159482408</v>
      </c>
      <c r="W14" s="9">
        <f>F14/$C14*100</f>
        <v>20.077066262074876</v>
      </c>
      <c r="X14" s="9">
        <f>G14/$C14*100</f>
        <v>18.909846449206931</v>
      </c>
      <c r="Y14" s="9">
        <f>H14/$C14*100</f>
        <v>16.428017582478329</v>
      </c>
      <c r="Z14" s="9">
        <f>I14/$C14*100</f>
        <v>9.2377521302702306</v>
      </c>
      <c r="AA14" s="9">
        <f>J14/$C14*100</f>
        <v>1.6925615094971251</v>
      </c>
      <c r="AB14" s="9">
        <f>L14/$K14*100</f>
        <v>1.6322918020258741</v>
      </c>
      <c r="AC14" s="9">
        <f>M14/$K14*100</f>
        <v>3.527173078226097</v>
      </c>
      <c r="AD14" s="9">
        <f>N14/$K14*100</f>
        <v>5.4351576806625506</v>
      </c>
      <c r="AE14" s="9">
        <f>O14/$K14*100</f>
        <v>13.79047722563565</v>
      </c>
      <c r="AF14" s="9">
        <f>P14/$K14*100</f>
        <v>17.771106038305863</v>
      </c>
      <c r="AG14" s="9">
        <f>Q14/$K14*100</f>
        <v>16.839162596086677</v>
      </c>
      <c r="AH14" s="9">
        <f>R14/$K14*100</f>
        <v>30.873009817292896</v>
      </c>
      <c r="AI14" s="9">
        <f>S14/$K14*100</f>
        <v>10.131621761764519</v>
      </c>
    </row>
    <row r="15" spans="1:35" x14ac:dyDescent="0.25">
      <c r="A15" t="s">
        <v>31</v>
      </c>
      <c r="B15" t="s">
        <v>56</v>
      </c>
      <c r="C15" s="1">
        <v>8479</v>
      </c>
      <c r="D15" s="1">
        <v>1671.3895480496501</v>
      </c>
      <c r="E15" s="1">
        <v>1236.3168216880899</v>
      </c>
      <c r="F15" s="1">
        <v>1583.30332658104</v>
      </c>
      <c r="G15" s="1">
        <v>1850.7242666570401</v>
      </c>
      <c r="H15" s="1">
        <v>1223.99079055934</v>
      </c>
      <c r="I15" s="1">
        <v>787.84273794920205</v>
      </c>
      <c r="J15" s="1">
        <v>125.432508515645</v>
      </c>
      <c r="K15" s="1">
        <v>6875.8067971211003</v>
      </c>
      <c r="L15" s="1">
        <v>235.80540704006</v>
      </c>
      <c r="M15" s="1">
        <v>205.411768575548</v>
      </c>
      <c r="N15" s="1">
        <v>260.34052976846903</v>
      </c>
      <c r="O15" s="1">
        <v>780.16463759798603</v>
      </c>
      <c r="P15" s="1">
        <v>1255.8360712476699</v>
      </c>
      <c r="Q15" s="1">
        <v>1441.66132019411</v>
      </c>
      <c r="R15" s="1">
        <v>1960.9906448877</v>
      </c>
      <c r="S15" s="1">
        <v>735.59641780954496</v>
      </c>
      <c r="T15" s="1">
        <v>15</v>
      </c>
      <c r="U15" s="9">
        <f>D15/$C15*100</f>
        <v>19.712106947159455</v>
      </c>
      <c r="V15" s="9">
        <f>E15/$C15*100</f>
        <v>14.580927251893971</v>
      </c>
      <c r="W15" s="9">
        <f>F15/$C15*100</f>
        <v>18.673231826642763</v>
      </c>
      <c r="X15" s="9">
        <f>G15/$C15*100</f>
        <v>21.827152572910013</v>
      </c>
      <c r="Y15" s="9">
        <f>H15/$C15*100</f>
        <v>14.435555968384714</v>
      </c>
      <c r="Z15" s="9">
        <f>I15/$C15*100</f>
        <v>9.2916940435098727</v>
      </c>
      <c r="AA15" s="9">
        <f>J15/$C15*100</f>
        <v>1.4793313894992923</v>
      </c>
      <c r="AB15" s="9">
        <f>L15/$K15*100</f>
        <v>3.4294943705921419</v>
      </c>
      <c r="AC15" s="9">
        <f>M15/$K15*100</f>
        <v>2.9874569579464318</v>
      </c>
      <c r="AD15" s="9">
        <f>N15/$K15*100</f>
        <v>3.7863270078716225</v>
      </c>
      <c r="AE15" s="9">
        <f>O15/$K15*100</f>
        <v>11.346517734102722</v>
      </c>
      <c r="AF15" s="9">
        <f>P15/$K15*100</f>
        <v>18.264563102230973</v>
      </c>
      <c r="AG15" s="9">
        <f>Q15/$K15*100</f>
        <v>20.967158658351678</v>
      </c>
      <c r="AH15" s="9">
        <f>R15/$K15*100</f>
        <v>28.520153383436643</v>
      </c>
      <c r="AI15" s="9">
        <f>S15/$K15*100</f>
        <v>10.698328785467606</v>
      </c>
    </row>
    <row r="16" spans="1:35" x14ac:dyDescent="0.25">
      <c r="A16" t="s">
        <v>32</v>
      </c>
      <c r="B16" t="s">
        <v>57</v>
      </c>
      <c r="C16" s="1">
        <v>9505.0000000000091</v>
      </c>
      <c r="D16" s="1">
        <v>1765.71622899464</v>
      </c>
      <c r="E16" s="1">
        <v>1323.12033673615</v>
      </c>
      <c r="F16" s="1">
        <v>1549.8675226474199</v>
      </c>
      <c r="G16" s="1">
        <v>1973.2592706350099</v>
      </c>
      <c r="H16" s="1">
        <v>1771.9130716946499</v>
      </c>
      <c r="I16" s="1">
        <v>950.782578464925</v>
      </c>
      <c r="J16" s="1">
        <v>170.340990827209</v>
      </c>
      <c r="K16" s="1">
        <v>7712.5781961898801</v>
      </c>
      <c r="L16" s="1">
        <v>120.130176968409</v>
      </c>
      <c r="M16" s="1">
        <v>322.32599695598998</v>
      </c>
      <c r="N16" s="1">
        <v>251.664675359386</v>
      </c>
      <c r="O16" s="1">
        <v>971.70208885447698</v>
      </c>
      <c r="P16" s="1">
        <v>1225.18991050158</v>
      </c>
      <c r="Q16" s="1">
        <v>1116.8657696556299</v>
      </c>
      <c r="R16" s="1">
        <v>2720.4558138860398</v>
      </c>
      <c r="S16" s="1">
        <v>984.24376400836195</v>
      </c>
      <c r="T16" s="1">
        <v>12</v>
      </c>
      <c r="U16" s="9">
        <f>D16/$C16*100</f>
        <v>18.576709405519605</v>
      </c>
      <c r="V16" s="9">
        <f>E16/$C16*100</f>
        <v>13.920256041411349</v>
      </c>
      <c r="W16" s="9">
        <f>F16/$C16*100</f>
        <v>16.305812968410503</v>
      </c>
      <c r="X16" s="9">
        <f>G16/$C16*100</f>
        <v>20.760223783640274</v>
      </c>
      <c r="Y16" s="9">
        <f>H16/$C16*100</f>
        <v>18.641905015198823</v>
      </c>
      <c r="Z16" s="9">
        <f>I16/$C16*100</f>
        <v>10.002972945448965</v>
      </c>
      <c r="AA16" s="9">
        <f>J16/$C16*100</f>
        <v>1.7921198403704244</v>
      </c>
      <c r="AB16" s="9">
        <f>L16/$K16*100</f>
        <v>1.5575877989510041</v>
      </c>
      <c r="AC16" s="9">
        <f>M16/$K16*100</f>
        <v>4.1792250108429814</v>
      </c>
      <c r="AD16" s="9">
        <f>N16/$K16*100</f>
        <v>3.2630421236275029</v>
      </c>
      <c r="AE16" s="9">
        <f>O16/$K16*100</f>
        <v>12.598926897551731</v>
      </c>
      <c r="AF16" s="9">
        <f>P16/$K16*100</f>
        <v>15.885607631269666</v>
      </c>
      <c r="AG16" s="9">
        <f>Q16/$K16*100</f>
        <v>14.481094923710167</v>
      </c>
      <c r="AH16" s="9">
        <f>R16/$K16*100</f>
        <v>35.272975452358878</v>
      </c>
      <c r="AI16" s="9">
        <f>S16/$K16*100</f>
        <v>12.761540161687982</v>
      </c>
    </row>
    <row r="17" spans="1:35" x14ac:dyDescent="0.25">
      <c r="A17" t="s">
        <v>33</v>
      </c>
      <c r="B17" t="s">
        <v>58</v>
      </c>
      <c r="C17" s="1">
        <v>15546</v>
      </c>
      <c r="D17" s="1">
        <v>2852.2020368947401</v>
      </c>
      <c r="E17" s="1">
        <v>2137.6145208374201</v>
      </c>
      <c r="F17" s="1">
        <v>2814.0935017628999</v>
      </c>
      <c r="G17" s="1">
        <v>3531.0030262298001</v>
      </c>
      <c r="H17" s="1">
        <v>2902.6656190315198</v>
      </c>
      <c r="I17" s="1">
        <v>1146.83734380992</v>
      </c>
      <c r="J17" s="1">
        <v>161.583951433696</v>
      </c>
      <c r="K17" s="1">
        <v>12738.533846821099</v>
      </c>
      <c r="L17" s="1">
        <v>44.960722317788402</v>
      </c>
      <c r="M17" s="1">
        <v>375.22184116498602</v>
      </c>
      <c r="N17" s="1">
        <v>1532.0627775794001</v>
      </c>
      <c r="O17" s="1">
        <v>2351.3514360160402</v>
      </c>
      <c r="P17" s="1">
        <v>1916.93269821281</v>
      </c>
      <c r="Q17" s="1">
        <v>1234.92093910313</v>
      </c>
      <c r="R17" s="1">
        <v>3787.5970763668502</v>
      </c>
      <c r="S17" s="1">
        <v>1495.48635606008</v>
      </c>
      <c r="T17" s="1">
        <v>13</v>
      </c>
      <c r="U17" s="9">
        <f>D17/$C17*100</f>
        <v>18.346854733659722</v>
      </c>
      <c r="V17" s="9">
        <f>E17/$C17*100</f>
        <v>13.750254218689181</v>
      </c>
      <c r="W17" s="9">
        <f>F17/$C17*100</f>
        <v>18.101720711198379</v>
      </c>
      <c r="X17" s="9">
        <f>G17/$C17*100</f>
        <v>22.713257598287662</v>
      </c>
      <c r="Y17" s="9">
        <f>H17/$C17*100</f>
        <v>18.671462878113466</v>
      </c>
      <c r="Z17" s="9">
        <f>I17/$C17*100</f>
        <v>7.37705740261109</v>
      </c>
      <c r="AA17" s="9">
        <f>J17/$C17*100</f>
        <v>1.0393924574404734</v>
      </c>
      <c r="AB17" s="9">
        <f>L17/$K17*100</f>
        <v>0.35295052679087047</v>
      </c>
      <c r="AC17" s="9">
        <f>M17/$K17*100</f>
        <v>2.9455653662891716</v>
      </c>
      <c r="AD17" s="9">
        <f>N17/$K17*100</f>
        <v>12.026994597668917</v>
      </c>
      <c r="AE17" s="9">
        <f>O17/$K17*100</f>
        <v>18.458571954125002</v>
      </c>
      <c r="AF17" s="9">
        <f>P17/$K17*100</f>
        <v>15.04829928831394</v>
      </c>
      <c r="AG17" s="9">
        <f>Q17/$K17*100</f>
        <v>9.6943726330899889</v>
      </c>
      <c r="AH17" s="9">
        <f>R17/$K17*100</f>
        <v>29.733383149992925</v>
      </c>
      <c r="AI17" s="9">
        <f>S17/$K17*100</f>
        <v>11.739862483729071</v>
      </c>
    </row>
    <row r="18" spans="1:35" x14ac:dyDescent="0.25">
      <c r="A18" t="s">
        <v>34</v>
      </c>
      <c r="B18" t="s">
        <v>59</v>
      </c>
      <c r="C18" s="1">
        <v>15131</v>
      </c>
      <c r="D18" s="1">
        <v>2911.8414646281399</v>
      </c>
      <c r="E18" s="1">
        <v>2191.17879206217</v>
      </c>
      <c r="F18" s="1">
        <v>2982.28214797805</v>
      </c>
      <c r="G18" s="1">
        <v>3254.8196940467101</v>
      </c>
      <c r="H18" s="1">
        <v>2596.9154540773202</v>
      </c>
      <c r="I18" s="1">
        <v>1004.88234150472</v>
      </c>
      <c r="J18" s="1">
        <v>189.08010570290301</v>
      </c>
      <c r="K18" s="1">
        <v>12151.3493839031</v>
      </c>
      <c r="L18" s="1">
        <v>35.307176961905597</v>
      </c>
      <c r="M18" s="1">
        <v>519.850245375447</v>
      </c>
      <c r="N18" s="1">
        <v>1037.9043714694501</v>
      </c>
      <c r="O18" s="1">
        <v>2138.52553592508</v>
      </c>
      <c r="P18" s="1">
        <v>1953.5911153192801</v>
      </c>
      <c r="Q18" s="1">
        <v>1663.7904612455</v>
      </c>
      <c r="R18" s="1">
        <v>3322.61794529294</v>
      </c>
      <c r="S18" s="1">
        <v>1479.7625323134901</v>
      </c>
      <c r="T18" s="1">
        <v>15</v>
      </c>
      <c r="U18" s="9">
        <f>D18/$C18*100</f>
        <v>19.244210327328926</v>
      </c>
      <c r="V18" s="9">
        <f>E18/$C18*100</f>
        <v>14.481387826727712</v>
      </c>
      <c r="W18" s="9">
        <f>F18/$C18*100</f>
        <v>19.709749177040845</v>
      </c>
      <c r="X18" s="9">
        <f>G18/$C18*100</f>
        <v>21.510935787764922</v>
      </c>
      <c r="Y18" s="9">
        <f>H18/$C18*100</f>
        <v>17.162880537157623</v>
      </c>
      <c r="Z18" s="9">
        <f>I18/$C18*100</f>
        <v>6.6412156599347032</v>
      </c>
      <c r="AA18" s="9">
        <f>J18/$C18*100</f>
        <v>1.2496206840453572</v>
      </c>
      <c r="AB18" s="9">
        <f>L18/$K18*100</f>
        <v>0.29056177916073284</v>
      </c>
      <c r="AC18" s="9">
        <f>M18/$K18*100</f>
        <v>4.2781277120061496</v>
      </c>
      <c r="AD18" s="9">
        <f>N18/$K18*100</f>
        <v>8.5414741908776204</v>
      </c>
      <c r="AE18" s="9">
        <f>O18/$K18*100</f>
        <v>17.599078656712695</v>
      </c>
      <c r="AF18" s="9">
        <f>P18/$K18*100</f>
        <v>16.077153685558606</v>
      </c>
      <c r="AG18" s="9">
        <f>Q18/$K18*100</f>
        <v>13.692227987860544</v>
      </c>
      <c r="AH18" s="9">
        <f>R18/$K18*100</f>
        <v>27.343612962807356</v>
      </c>
      <c r="AI18" s="9">
        <f>S18/$K18*100</f>
        <v>12.177763025016237</v>
      </c>
    </row>
    <row r="19" spans="1:35" x14ac:dyDescent="0.25">
      <c r="A19" t="s">
        <v>35</v>
      </c>
      <c r="B19" t="s">
        <v>60</v>
      </c>
      <c r="C19" s="1">
        <v>19631</v>
      </c>
      <c r="D19" s="1">
        <v>3049.0903381642001</v>
      </c>
      <c r="E19" s="1">
        <v>2832.7957122510702</v>
      </c>
      <c r="F19" s="1">
        <v>2954.0246417646299</v>
      </c>
      <c r="G19" s="1">
        <v>3869.8649350140599</v>
      </c>
      <c r="H19" s="1">
        <v>4021.3160640334499</v>
      </c>
      <c r="I19" s="1">
        <v>2511.6326617005998</v>
      </c>
      <c r="J19" s="1">
        <v>392.275647071994</v>
      </c>
      <c r="K19" s="1">
        <v>16539.924493101302</v>
      </c>
      <c r="L19" s="1">
        <v>212.44314086475799</v>
      </c>
      <c r="M19" s="1">
        <v>583.723868383119</v>
      </c>
      <c r="N19" s="1">
        <v>725.649382948577</v>
      </c>
      <c r="O19" s="1">
        <v>1719.10720038008</v>
      </c>
      <c r="P19" s="1">
        <v>2470.5812524078801</v>
      </c>
      <c r="Q19" s="1">
        <v>2669.2359649629202</v>
      </c>
      <c r="R19" s="1">
        <v>6370.4469028977801</v>
      </c>
      <c r="S19" s="1">
        <v>1788.7367802561801</v>
      </c>
      <c r="T19" s="1">
        <v>19</v>
      </c>
      <c r="U19" s="9">
        <f>D19/$C19*100</f>
        <v>15.532017412073762</v>
      </c>
      <c r="V19" s="9">
        <f>E19/$C19*100</f>
        <v>14.430216047328562</v>
      </c>
      <c r="W19" s="9">
        <f>F19/$C19*100</f>
        <v>15.047754275200601</v>
      </c>
      <c r="X19" s="9">
        <f>G19/$C19*100</f>
        <v>19.713030080047169</v>
      </c>
      <c r="Y19" s="9">
        <f>H19/$C19*100</f>
        <v>20.484519708794508</v>
      </c>
      <c r="Z19" s="9">
        <f>I19/$C19*100</f>
        <v>12.794216604862715</v>
      </c>
      <c r="AA19" s="9">
        <f>J19/$C19*100</f>
        <v>1.9982458716927003</v>
      </c>
      <c r="AB19" s="9">
        <f>L19/$K19*100</f>
        <v>1.2844263040823838</v>
      </c>
      <c r="AC19" s="9">
        <f>M19/$K19*100</f>
        <v>3.5291809743544267</v>
      </c>
      <c r="AD19" s="9">
        <f>N19/$K19*100</f>
        <v>4.3872593448128541</v>
      </c>
      <c r="AE19" s="9">
        <f>O19/$K19*100</f>
        <v>10.393682275255301</v>
      </c>
      <c r="AF19" s="9">
        <f>P19/$K19*100</f>
        <v>14.937076970565036</v>
      </c>
      <c r="AG19" s="9">
        <f>Q19/$K19*100</f>
        <v>16.138138756777529</v>
      </c>
      <c r="AH19" s="9">
        <f>R19/$K19*100</f>
        <v>38.515574273358098</v>
      </c>
      <c r="AI19" s="9">
        <f>S19/$K19*100</f>
        <v>10.814661100794329</v>
      </c>
    </row>
    <row r="20" spans="1:35" x14ac:dyDescent="0.25">
      <c r="A20" t="s">
        <v>36</v>
      </c>
      <c r="B20" t="s">
        <v>61</v>
      </c>
      <c r="C20" s="1">
        <v>10387</v>
      </c>
      <c r="D20" s="1">
        <v>2199.4104993752298</v>
      </c>
      <c r="E20" s="1">
        <v>1535.26849963157</v>
      </c>
      <c r="F20" s="1">
        <v>2006.6548571071601</v>
      </c>
      <c r="G20" s="1">
        <v>2136.9582223148</v>
      </c>
      <c r="H20" s="1">
        <v>1687.7076363523599</v>
      </c>
      <c r="I20" s="1">
        <v>717.09551266605899</v>
      </c>
      <c r="J20" s="1">
        <v>103.90477255281399</v>
      </c>
      <c r="K20" s="1">
        <v>8143.8634418727397</v>
      </c>
      <c r="L20" s="1">
        <v>30.024371225347199</v>
      </c>
      <c r="M20" s="1">
        <v>278.75743863601099</v>
      </c>
      <c r="N20" s="1">
        <v>368.64086650313101</v>
      </c>
      <c r="O20" s="1">
        <v>1052.1332391292101</v>
      </c>
      <c r="P20" s="1">
        <v>1595.7836054234399</v>
      </c>
      <c r="Q20" s="1">
        <v>1379.31598537425</v>
      </c>
      <c r="R20" s="1">
        <v>2235.3776323618699</v>
      </c>
      <c r="S20" s="1">
        <v>1203.8303032194799</v>
      </c>
      <c r="T20" s="1">
        <v>8</v>
      </c>
      <c r="U20" s="9">
        <f>D20/$C20*100</f>
        <v>21.174646186340908</v>
      </c>
      <c r="V20" s="9">
        <f>E20/$C20*100</f>
        <v>14.78067295303331</v>
      </c>
      <c r="W20" s="9">
        <f>F20/$C20*100</f>
        <v>19.318906875008761</v>
      </c>
      <c r="X20" s="9">
        <f>G20/$C20*100</f>
        <v>20.573391954508519</v>
      </c>
      <c r="Y20" s="9">
        <f>H20/$C20*100</f>
        <v>16.248268377321267</v>
      </c>
      <c r="Z20" s="9">
        <f>I20/$C20*100</f>
        <v>6.9037788838553871</v>
      </c>
      <c r="AA20" s="9">
        <f>J20/$C20*100</f>
        <v>1.0003347699317802</v>
      </c>
      <c r="AB20" s="9">
        <f>L20/$K20*100</f>
        <v>0.36867478733708825</v>
      </c>
      <c r="AC20" s="9">
        <f>M20/$K20*100</f>
        <v>3.4229139600099767</v>
      </c>
      <c r="AD20" s="9">
        <f>N20/$K20*100</f>
        <v>4.5266091350171189</v>
      </c>
      <c r="AE20" s="9">
        <f>O20/$K20*100</f>
        <v>12.919337936335342</v>
      </c>
      <c r="AF20" s="9">
        <f>P20/$K20*100</f>
        <v>19.59492097102844</v>
      </c>
      <c r="AG20" s="9">
        <f>Q20/$K20*100</f>
        <v>16.936875172566332</v>
      </c>
      <c r="AH20" s="9">
        <f>R20/$K20*100</f>
        <v>27.448613895812439</v>
      </c>
      <c r="AI20" s="9">
        <f>S20/$K20*100</f>
        <v>14.782054141893255</v>
      </c>
    </row>
    <row r="21" spans="1:35" x14ac:dyDescent="0.25">
      <c r="A21" t="s">
        <v>37</v>
      </c>
      <c r="B21" t="s">
        <v>62</v>
      </c>
      <c r="C21" s="1">
        <v>4362</v>
      </c>
      <c r="D21" s="1">
        <v>734.36905866374605</v>
      </c>
      <c r="E21" s="1">
        <v>560.29673144328001</v>
      </c>
      <c r="F21" s="1">
        <v>709.34288992040194</v>
      </c>
      <c r="G21" s="1">
        <v>852.49379606033995</v>
      </c>
      <c r="H21" s="1">
        <v>855.24352323342896</v>
      </c>
      <c r="I21" s="1">
        <v>552.06073756819706</v>
      </c>
      <c r="J21" s="1">
        <v>98.193263110605997</v>
      </c>
      <c r="K21" s="1">
        <v>3680.2832095899598</v>
      </c>
      <c r="L21" s="1">
        <v>29.470276322032799</v>
      </c>
      <c r="M21" s="1">
        <v>138.09980154454999</v>
      </c>
      <c r="N21" s="1">
        <v>174.15892311938899</v>
      </c>
      <c r="O21" s="1">
        <v>393.07663844360701</v>
      </c>
      <c r="P21" s="1">
        <v>595.53261557227404</v>
      </c>
      <c r="Q21" s="1">
        <v>511.52200948941601</v>
      </c>
      <c r="R21" s="1">
        <v>1391.44237612491</v>
      </c>
      <c r="S21" s="1">
        <v>446.98056897379303</v>
      </c>
      <c r="T21" s="1">
        <v>5</v>
      </c>
      <c r="U21" s="9">
        <f>D21/$C21*100</f>
        <v>16.835604279315593</v>
      </c>
      <c r="V21" s="9">
        <f>E21/$C21*100</f>
        <v>12.844950285265474</v>
      </c>
      <c r="W21" s="9">
        <f>F21/$C21*100</f>
        <v>16.261872762961989</v>
      </c>
      <c r="X21" s="9">
        <f>G21/$C21*100</f>
        <v>19.543645026601101</v>
      </c>
      <c r="Y21" s="9">
        <f>H21/$C21*100</f>
        <v>19.6066832469837</v>
      </c>
      <c r="Z21" s="9">
        <f>I21/$C21*100</f>
        <v>12.656137954337392</v>
      </c>
      <c r="AA21" s="9">
        <f>J21/$C21*100</f>
        <v>2.2511064445347548</v>
      </c>
      <c r="AB21" s="9">
        <f>L21/$K21*100</f>
        <v>0.80076110026641789</v>
      </c>
      <c r="AC21" s="9">
        <f>M21/$K21*100</f>
        <v>3.7524232152757726</v>
      </c>
      <c r="AD21" s="9">
        <f>N21/$K21*100</f>
        <v>4.7322152454346842</v>
      </c>
      <c r="AE21" s="9">
        <f>O21/$K21*100</f>
        <v>10.680608422181775</v>
      </c>
      <c r="AF21" s="9">
        <f>P21/$K21*100</f>
        <v>16.181706180123719</v>
      </c>
      <c r="AG21" s="9">
        <f>Q21/$K21*100</f>
        <v>13.898984951932746</v>
      </c>
      <c r="AH21" s="9">
        <f>R21/$K21*100</f>
        <v>37.808024461246234</v>
      </c>
      <c r="AI21" s="9">
        <f>S21/$K21*100</f>
        <v>12.145276423538979</v>
      </c>
    </row>
    <row r="22" spans="1:35" x14ac:dyDescent="0.25">
      <c r="A22" t="s">
        <v>38</v>
      </c>
      <c r="B22" t="s">
        <v>63</v>
      </c>
      <c r="C22" s="1">
        <v>10953</v>
      </c>
      <c r="D22" s="1">
        <v>2380.9895260308599</v>
      </c>
      <c r="E22" s="1">
        <v>1566.48076442044</v>
      </c>
      <c r="F22" s="1">
        <v>2232.23796186343</v>
      </c>
      <c r="G22" s="1">
        <v>2103.4706952673901</v>
      </c>
      <c r="H22" s="1">
        <v>1717.0552321985499</v>
      </c>
      <c r="I22" s="1">
        <v>819.23146823240495</v>
      </c>
      <c r="J22" s="1">
        <v>133.53435198692799</v>
      </c>
      <c r="K22" s="1">
        <v>8612.2173862499894</v>
      </c>
      <c r="L22" s="1">
        <v>285.50239817720802</v>
      </c>
      <c r="M22" s="1">
        <v>300.34608395270698</v>
      </c>
      <c r="N22" s="1">
        <v>445.25039908419302</v>
      </c>
      <c r="O22" s="1">
        <v>1210.84554418422</v>
      </c>
      <c r="P22" s="1">
        <v>1592.0064088178999</v>
      </c>
      <c r="Q22" s="1">
        <v>1635.41393437684</v>
      </c>
      <c r="R22" s="1">
        <v>2371.07086095963</v>
      </c>
      <c r="S22" s="1">
        <v>771.78175669728898</v>
      </c>
      <c r="T22" s="1">
        <v>17</v>
      </c>
      <c r="U22" s="9">
        <f>D22/$C22*100</f>
        <v>21.73824090231772</v>
      </c>
      <c r="V22" s="9">
        <f>E22/$C22*100</f>
        <v>14.301842092763991</v>
      </c>
      <c r="W22" s="9">
        <f>F22/$C22*100</f>
        <v>20.38015120846736</v>
      </c>
      <c r="X22" s="9">
        <f>G22/$C22*100</f>
        <v>19.204516527594176</v>
      </c>
      <c r="Y22" s="9">
        <f>H22/$C22*100</f>
        <v>15.676574748457501</v>
      </c>
      <c r="Z22" s="9">
        <f>I22/$C22*100</f>
        <v>7.4795167372628955</v>
      </c>
      <c r="AA22" s="9">
        <f>J22/$C22*100</f>
        <v>1.2191577831363825</v>
      </c>
      <c r="AB22" s="9">
        <f>L22/$K22*100</f>
        <v>3.3150858294988308</v>
      </c>
      <c r="AC22" s="9">
        <f>M22/$K22*100</f>
        <v>3.4874419732162196</v>
      </c>
      <c r="AD22" s="9">
        <f>N22/$K22*100</f>
        <v>5.1699856043469898</v>
      </c>
      <c r="AE22" s="9">
        <f>O22/$K22*100</f>
        <v>14.059625876576456</v>
      </c>
      <c r="AF22" s="9">
        <f>P22/$K22*100</f>
        <v>18.485441523569179</v>
      </c>
      <c r="AG22" s="9">
        <f>Q22/$K22*100</f>
        <v>18.989464165034818</v>
      </c>
      <c r="AH22" s="9">
        <f>R22/$K22*100</f>
        <v>27.531479462480956</v>
      </c>
      <c r="AI22" s="9">
        <f>S22/$K22*100</f>
        <v>8.9614755652765208</v>
      </c>
    </row>
    <row r="23" spans="1:35" x14ac:dyDescent="0.25">
      <c r="A23" t="s">
        <v>39</v>
      </c>
      <c r="B23" t="s">
        <v>64</v>
      </c>
      <c r="C23" s="1">
        <v>3528</v>
      </c>
      <c r="D23" s="1">
        <v>715.00044938561405</v>
      </c>
      <c r="E23" s="1">
        <v>500.46885068464201</v>
      </c>
      <c r="F23" s="1">
        <v>685.50116010767204</v>
      </c>
      <c r="G23" s="1">
        <v>698.36449507335794</v>
      </c>
      <c r="H23" s="1">
        <v>525.22407098033204</v>
      </c>
      <c r="I23" s="1">
        <v>316.60370916158899</v>
      </c>
      <c r="J23" s="1">
        <v>86.837264606788906</v>
      </c>
      <c r="K23" s="1">
        <v>2840.3184903300198</v>
      </c>
      <c r="L23" s="1">
        <v>136.11169254331199</v>
      </c>
      <c r="M23" s="1">
        <v>136.18543141562699</v>
      </c>
      <c r="N23" s="1">
        <v>66.311319714733401</v>
      </c>
      <c r="O23" s="1">
        <v>405.75741708045899</v>
      </c>
      <c r="P23" s="1">
        <v>523.26767506902797</v>
      </c>
      <c r="Q23" s="1">
        <v>537.26231918943904</v>
      </c>
      <c r="R23" s="1">
        <v>797.103715668625</v>
      </c>
      <c r="S23" s="1">
        <v>238.31891964879401</v>
      </c>
      <c r="T23" s="1">
        <v>8</v>
      </c>
      <c r="U23" s="9">
        <f>D23/$C23*100</f>
        <v>20.266452646984526</v>
      </c>
      <c r="V23" s="9">
        <f>E23/$C23*100</f>
        <v>14.185625019405954</v>
      </c>
      <c r="W23" s="9">
        <f>F23/$C23*100</f>
        <v>19.43030499171406</v>
      </c>
      <c r="X23" s="9">
        <f>G23/$C23*100</f>
        <v>19.794911991875225</v>
      </c>
      <c r="Y23" s="9">
        <f>H23/$C23*100</f>
        <v>14.887303599215763</v>
      </c>
      <c r="Z23" s="9">
        <f>I23/$C23*100</f>
        <v>8.9740280374600054</v>
      </c>
      <c r="AA23" s="9">
        <f>J23/$C23*100</f>
        <v>2.461373713344357</v>
      </c>
      <c r="AB23" s="9">
        <f>L23/$K23*100</f>
        <v>4.7921278197043682</v>
      </c>
      <c r="AC23" s="9">
        <f>M23/$K23*100</f>
        <v>4.7947239677267124</v>
      </c>
      <c r="AD23" s="9">
        <f>N23/$K23*100</f>
        <v>2.334643806336965</v>
      </c>
      <c r="AE23" s="9">
        <f>O23/$K23*100</f>
        <v>14.285630941103141</v>
      </c>
      <c r="AF23" s="9">
        <f>P23/$K23*100</f>
        <v>18.422852115018586</v>
      </c>
      <c r="AG23" s="9">
        <f>Q23/$K23*100</f>
        <v>18.915566019042249</v>
      </c>
      <c r="AH23" s="9">
        <f>R23/$K23*100</f>
        <v>28.063885031991909</v>
      </c>
      <c r="AI23" s="9">
        <f>S23/$K23*100</f>
        <v>8.3905702990759838</v>
      </c>
    </row>
    <row r="24" spans="1:35" x14ac:dyDescent="0.25">
      <c r="A24" t="s">
        <v>40</v>
      </c>
      <c r="B24" t="s">
        <v>65</v>
      </c>
      <c r="C24" s="1">
        <v>185</v>
      </c>
      <c r="D24" s="1">
        <v>26.428571428571399</v>
      </c>
      <c r="E24" s="1">
        <v>26.428571428571399</v>
      </c>
      <c r="F24" s="1">
        <v>34.259259259259302</v>
      </c>
      <c r="G24" s="1">
        <v>42.089947089947103</v>
      </c>
      <c r="H24" s="1">
        <v>39.153439153439201</v>
      </c>
      <c r="I24" s="1">
        <v>10.767195767195799</v>
      </c>
      <c r="J24" s="1">
        <v>5.8730158730158699</v>
      </c>
      <c r="K24" s="1">
        <v>141.93121693121699</v>
      </c>
      <c r="L24" s="1">
        <v>14.6825396825397</v>
      </c>
      <c r="M24" s="1">
        <v>14.6825396825397</v>
      </c>
      <c r="N24">
        <v>0</v>
      </c>
      <c r="O24" s="1">
        <v>19.576719576719601</v>
      </c>
      <c r="P24" s="1">
        <v>19.576719576719601</v>
      </c>
      <c r="Q24" s="1">
        <v>39.153439153439102</v>
      </c>
      <c r="R24" s="1">
        <v>29.3650793650793</v>
      </c>
      <c r="S24" s="1">
        <v>4.8941798941798904</v>
      </c>
      <c r="T24" s="1">
        <v>1</v>
      </c>
      <c r="U24" s="9">
        <f>D24/$C24*100</f>
        <v>14.285714285714269</v>
      </c>
      <c r="V24" s="9">
        <f>E24/$C24*100</f>
        <v>14.285714285714269</v>
      </c>
      <c r="W24" s="9">
        <f>F24/$C24*100</f>
        <v>18.518518518518544</v>
      </c>
      <c r="X24" s="9">
        <f>G24/$C24*100</f>
        <v>22.751322751322757</v>
      </c>
      <c r="Y24" s="9">
        <f>H24/$C24*100</f>
        <v>21.164021164021189</v>
      </c>
      <c r="Z24" s="9">
        <f>I24/$C24*100</f>
        <v>5.8201058201058382</v>
      </c>
      <c r="AA24" s="9">
        <f>J24/$C24*100</f>
        <v>3.1746031746031731</v>
      </c>
      <c r="AB24" s="9">
        <f>L24/$K24*100</f>
        <v>10.344827586206904</v>
      </c>
      <c r="AC24" s="9">
        <f>M24/$K24*100</f>
        <v>10.344827586206904</v>
      </c>
      <c r="AD24" s="9">
        <f>N24/$K24*100</f>
        <v>0</v>
      </c>
      <c r="AE24" s="9">
        <f>O24/$K24*100</f>
        <v>13.793103448275874</v>
      </c>
      <c r="AF24" s="9">
        <f>P24/$K24*100</f>
        <v>13.793103448275874</v>
      </c>
      <c r="AG24" s="9">
        <f>Q24/$K24*100</f>
        <v>27.586206896551673</v>
      </c>
      <c r="AH24" s="9">
        <f>R24/$K24*100</f>
        <v>20.689655172413737</v>
      </c>
      <c r="AI24" s="9">
        <f>S24/$K24*100</f>
        <v>3.4482758620689613</v>
      </c>
    </row>
    <row r="25" spans="1:35" x14ac:dyDescent="0.25">
      <c r="A25" t="s">
        <v>41</v>
      </c>
      <c r="B25" t="s">
        <v>66</v>
      </c>
      <c r="C25" s="1">
        <v>8744</v>
      </c>
      <c r="D25" s="1">
        <v>1796.1976753557601</v>
      </c>
      <c r="E25" s="1">
        <v>1375.95052109277</v>
      </c>
      <c r="F25" s="1">
        <v>1775.82056578587</v>
      </c>
      <c r="G25" s="1">
        <v>2031.1058430527901</v>
      </c>
      <c r="H25" s="1">
        <v>1318.5161488886799</v>
      </c>
      <c r="I25" s="1">
        <v>389.11450817178797</v>
      </c>
      <c r="J25" s="1">
        <v>57.294737652342498</v>
      </c>
      <c r="K25" s="1">
        <v>6968.97367801774</v>
      </c>
      <c r="L25" s="1">
        <v>84.656569525385095</v>
      </c>
      <c r="M25" s="1">
        <v>310.32064644214398</v>
      </c>
      <c r="N25" s="1">
        <v>907.33918026957804</v>
      </c>
      <c r="O25" s="1">
        <v>1295.3804029094399</v>
      </c>
      <c r="P25" s="1">
        <v>1170.6274178733599</v>
      </c>
      <c r="Q25" s="1">
        <v>754.40273092849498</v>
      </c>
      <c r="R25" s="1">
        <v>1552.2421084396501</v>
      </c>
      <c r="S25" s="1">
        <v>894.00462162967597</v>
      </c>
      <c r="T25" s="1">
        <v>10</v>
      </c>
      <c r="U25" s="9">
        <f>D25/$C25*100</f>
        <v>20.542059416236963</v>
      </c>
      <c r="V25" s="9">
        <f>E25/$C25*100</f>
        <v>15.735939170777332</v>
      </c>
      <c r="W25" s="9">
        <f>F25/$C25*100</f>
        <v>20.309018364431267</v>
      </c>
      <c r="X25" s="9">
        <f>G25/$C25*100</f>
        <v>23.228566366111504</v>
      </c>
      <c r="Y25" s="9">
        <f>H25/$C25*100</f>
        <v>15.079095938800091</v>
      </c>
      <c r="Z25" s="9">
        <f>I25/$C25*100</f>
        <v>4.4500744301439612</v>
      </c>
      <c r="AA25" s="9">
        <f>J25/$C25*100</f>
        <v>0.65524631349888496</v>
      </c>
      <c r="AB25" s="9">
        <f>L25/$K25*100</f>
        <v>1.2147638007647759</v>
      </c>
      <c r="AC25" s="9">
        <f>M25/$K25*100</f>
        <v>4.4528887721443056</v>
      </c>
      <c r="AD25" s="9">
        <f>N25/$K25*100</f>
        <v>13.019695900582914</v>
      </c>
      <c r="AE25" s="9">
        <f>O25/$K25*100</f>
        <v>18.587821718934929</v>
      </c>
      <c r="AF25" s="9">
        <f>P25/$K25*100</f>
        <v>16.797701813193449</v>
      </c>
      <c r="AG25" s="9">
        <f>Q25/$K25*100</f>
        <v>10.825162581803264</v>
      </c>
      <c r="AH25" s="9">
        <f>R25/$K25*100</f>
        <v>22.273611297110982</v>
      </c>
      <c r="AI25" s="9">
        <f>S25/$K25*100</f>
        <v>12.82835411546521</v>
      </c>
    </row>
    <row r="26" spans="1:35" x14ac:dyDescent="0.25">
      <c r="A26" t="s">
        <v>42</v>
      </c>
      <c r="B26" t="s">
        <v>67</v>
      </c>
      <c r="C26" s="1">
        <v>2826</v>
      </c>
      <c r="D26" s="1">
        <v>623.02780027906101</v>
      </c>
      <c r="E26" s="1">
        <v>408.45170644615501</v>
      </c>
      <c r="F26" s="1">
        <v>618.61429229019598</v>
      </c>
      <c r="G26" s="1">
        <v>623.11224675511505</v>
      </c>
      <c r="H26" s="1">
        <v>358.45980945365602</v>
      </c>
      <c r="I26" s="1">
        <v>185.04885565140901</v>
      </c>
      <c r="J26" s="1">
        <v>9.2852891244084805</v>
      </c>
      <c r="K26" s="1">
        <v>2213.2481154761899</v>
      </c>
      <c r="L26" s="1">
        <v>104.395811893047</v>
      </c>
      <c r="M26" s="1">
        <v>94.484212177557495</v>
      </c>
      <c r="N26" s="1">
        <v>136.09994007177599</v>
      </c>
      <c r="O26" s="1">
        <v>332.84658593740801</v>
      </c>
      <c r="P26" s="1">
        <v>420.84386062780101</v>
      </c>
      <c r="Q26" s="1">
        <v>435.90605279545798</v>
      </c>
      <c r="R26" s="1">
        <v>453.048860220954</v>
      </c>
      <c r="S26" s="1">
        <v>235.622791752187</v>
      </c>
      <c r="T26" s="1">
        <v>10</v>
      </c>
      <c r="U26" s="9">
        <f>D26/$C26*100</f>
        <v>22.046277433795506</v>
      </c>
      <c r="V26" s="9">
        <f>E26/$C26*100</f>
        <v>14.453351254287156</v>
      </c>
      <c r="W26" s="9">
        <f>F26/$C26*100</f>
        <v>21.890102345725264</v>
      </c>
      <c r="X26" s="9">
        <f>G26/$C26*100</f>
        <v>22.049265631815821</v>
      </c>
      <c r="Y26" s="9">
        <f>H26/$C26*100</f>
        <v>12.684352776137864</v>
      </c>
      <c r="Z26" s="9">
        <f>I26/$C26*100</f>
        <v>6.548084064097984</v>
      </c>
      <c r="AA26" s="9">
        <f>J26/$C26*100</f>
        <v>0.32856649414042749</v>
      </c>
      <c r="AB26" s="9">
        <f>L26/$K26*100</f>
        <v>4.716859856925069</v>
      </c>
      <c r="AC26" s="9">
        <f>M26/$K26*100</f>
        <v>4.2690293743785164</v>
      </c>
      <c r="AD26" s="9">
        <f>N26/$K26*100</f>
        <v>6.1493304397321715</v>
      </c>
      <c r="AE26" s="9">
        <f>O26/$K26*100</f>
        <v>15.038828390272666</v>
      </c>
      <c r="AF26" s="9">
        <f>P26/$K26*100</f>
        <v>19.014761954840957</v>
      </c>
      <c r="AG26" s="9">
        <f>Q26/$K26*100</f>
        <v>19.695308887755267</v>
      </c>
      <c r="AH26" s="9">
        <f>R26/$K26*100</f>
        <v>20.469863141551961</v>
      </c>
      <c r="AI26" s="9">
        <f>S26/$K26*100</f>
        <v>10.646017954543327</v>
      </c>
    </row>
  </sheetData>
  <sortState ref="A2:AI26">
    <sortCondition ref="A2:A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2020-07-19T07:17:41Z</dcterms:created>
  <dcterms:modified xsi:type="dcterms:W3CDTF">2020-08-26T12:30:40Z</dcterms:modified>
</cp:coreProperties>
</file>