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8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<sst xmlns="http://schemas.openxmlformats.org/spreadsheetml/2006/main" count="59" uniqueCount="59">
  <si>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</si>
  <si>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</si>
  <si>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</si>
  <si>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</si>
  <si>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</si>
  <si>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</si>
  <si>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</si>
  <si>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</si>
  <si>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</si>
  <si>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</si>
  <si>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</si>
  <si>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</si>
  <si>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</si>
  <si>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</si>
  <si>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</si>
  <si>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</si>
  <si>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</si>
  <si>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</si>
  <si>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200006971</t>
  </si>
  <si>
    <t>200033181</t>
  </si>
  <si>
    <t>200040277</t>
  </si>
  <si>
    <t>200058360</t>
  </si>
  <si>
    <t>200066462</t>
  </si>
  <si>
    <t>200069912</t>
  </si>
  <si>
    <t>200069953</t>
  </si>
  <si>
    <t>200069961</t>
  </si>
  <si>
    <t>200070159</t>
  </si>
  <si>
    <t>200070167</t>
  </si>
  <si>
    <t>242852465</t>
  </si>
  <si>
    <t>247800550</t>
  </si>
  <si>
    <t>CC du Perche</t>
  </si>
  <si>
    <t>CA Chartres Métropole</t>
  </si>
  <si>
    <t>CA du Pays de Dreux</t>
  </si>
  <si>
    <t>CC Entre Beauce et Perche</t>
  </si>
  <si>
    <t>CC Interco Normandie Sud Eure</t>
  </si>
  <si>
    <t>CC des Forêts du Perche</t>
  </si>
  <si>
    <t>CC des Portes Euréliennes d'Île-de-France</t>
  </si>
  <si>
    <t>CC du Grand Châteaudun</t>
  </si>
  <si>
    <t>CC Cœur de Beauce</t>
  </si>
  <si>
    <t>CC Terres de Perche</t>
  </si>
  <si>
    <t>CC du Bonnevalais</t>
  </si>
  <si>
    <t>CC du Pays Houdanais (C.C.P.H.)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</si>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</sst>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42</v>
      </c>
      <c r="U1" s="6" t="s">
        <v>43</v>
      </c>
      <c r="V1" s="6" t="s">
        <v>44</v>
      </c>
      <c r="W1" s="6" t="s">
        <v>45</v>
      </c>
      <c r="X1" s="6" t="s">
        <v>46</v>
      </c>
      <c r="Y1" s="6" t="s">
        <v>47</v>
      </c>
      <c r="Z1" s="6" t="s">
        <v>48</v>
      </c>
      <c r="AA1" s="6" t="s">
        <v>49</v>
      </c>
      <c r="AB1" s="7" t="s">
        <v>50</v>
      </c>
      <c r="AC1" s="7" t="s">
        <v>51</v>
      </c>
      <c r="AD1" s="7" t="s">
        <v>52</v>
      </c>
      <c r="AE1" s="7" t="s">
        <v>53</v>
      </c>
      <c r="AF1" s="7" t="s">
        <v>54</v>
      </c>
      <c r="AG1" s="7" t="s">
        <v>55</v>
      </c>
      <c r="AH1" s="7" t="s">
        <v>56</v>
      </c>
      <c r="AI1" s="7" t="s">
        <v>57</v>
      </c>
    </row>
    <row r="2" spans="1:35" x14ac:dyDescent="0.25">
      <c r="A2" t="s">
        <v>18</v>
      </c>
      <c r="B2" t="s">
        <v>30</v>
      </c>
      <c r="C2" s="1">
        <v>18404</v>
      </c>
      <c r="D2" s="1">
        <v>2823.4122118201199</v>
      </c>
      <c r="E2" s="1">
        <v>2639.24447927758</v>
      </c>
      <c r="F2" s="1">
        <v>2813.2371163582802</v>
      </c>
      <c r="G2" s="1">
        <v>3585.5586613446098</v>
      </c>
      <c r="H2" s="1">
        <v>3834.0872757153702</v>
      </c>
      <c r="I2" s="1">
        <v>2352.0443149146399</v>
      </c>
      <c r="J2" s="1">
        <v>356.415940569393</v>
      </c>
      <c r="K2" s="1">
        <v>15565.225091434901</v>
      </c>
      <c r="L2" s="1">
        <v>217.11671502405301</v>
      </c>
      <c r="M2" s="1">
        <v>536.12211239492399</v>
      </c>
      <c r="N2" s="1">
        <v>659.948757014227</v>
      </c>
      <c r="O2" s="1">
        <v>1597.01185926518</v>
      </c>
      <c r="P2" s="1">
        <v>2349.9510205084798</v>
      </c>
      <c r="Q2" s="1">
        <v>2534.5628046551501</v>
      </c>
      <c r="R2" s="1">
        <v>6012.0417286606598</v>
      </c>
      <c r="S2" s="1">
        <v>1658.4700939122299</v>
      </c>
      <c r="T2" s="1">
        <v>20</v>
      </c>
      <c r="U2" s="9">
        <f>D2/$C2*100</f>
        <v>15.341296521517714</v>
      </c>
      <c r="V2" s="9">
        <f>E2/$C2*100</f>
        <v>14.340602473796892</v>
      </c>
      <c r="W2" s="9">
        <f>F2/$C2*100</f>
        <v>15.286009108662682</v>
      </c>
      <c r="X2" s="9">
        <f>G2/$C2*100</f>
        <v>19.482496529801182</v>
      </c>
      <c r="Y2" s="9">
        <f>H2/$C2*100</f>
        <v>20.832901954549936</v>
      </c>
      <c r="Z2" s="9">
        <f>I2/$C2*100</f>
        <v>12.780071261218431</v>
      </c>
      <c r="AA2" s="9">
        <f>J2/$C2*100</f>
        <v>1.9366221504531242</v>
      </c>
      <c r="AB2" s="9">
        <f>L2/$K2*100</f>
        <v>1.3948832332885834</v>
      </c>
      <c r="AC2" s="9">
        <f>M2/$K2*100</f>
        <v>3.4443582360394949</v>
      </c>
      <c r="AD2" s="9">
        <f>N2/$K2*100</f>
        <v>4.2398921514946677</v>
      </c>
      <c r="AE2" s="9">
        <f>O2/$K2*100</f>
        <v>10.260126981035246</v>
      </c>
      <c r="AF2" s="9">
        <f>P2/$K2*100</f>
        <v>15.097443221695464</v>
      </c>
      <c r="AG2" s="9">
        <f>Q2/$K2*100</f>
        <v>16.28349599678997</v>
      </c>
      <c r="AH2" s="9">
        <f>R2/$K2*100</f>
        <v>38.624829987000417</v>
      </c>
      <c r="AI2" s="9">
        <f>S2/$K2*100</f>
        <v>10.654970192656183</v>
      </c>
    </row>
    <row r="3" spans="1:35" x14ac:dyDescent="0.25">
      <c r="A3" t="s">
        <v>19</v>
      </c>
      <c r="B3" t="s">
        <v>31</v>
      </c>
      <c r="C3" s="1">
        <v>136218</v>
      </c>
      <c r="D3" s="1">
        <v>25768.624123781301</v>
      </c>
      <c r="E3" s="1">
        <v>22460.8390655365</v>
      </c>
      <c r="F3" s="1">
        <v>25681.164009067201</v>
      </c>
      <c r="G3" s="1">
        <v>27667.3159222125</v>
      </c>
      <c r="H3" s="1">
        <v>22398.909454826698</v>
      </c>
      <c r="I3" s="1">
        <v>10571.684422878299</v>
      </c>
      <c r="J3" s="1">
        <v>1669.4630016973899</v>
      </c>
      <c r="K3" s="1">
        <v>110707.85513644401</v>
      </c>
      <c r="L3" s="1">
        <v>581.84530762899101</v>
      </c>
      <c r="M3" s="1">
        <v>2956.8257602394101</v>
      </c>
      <c r="N3" s="1">
        <v>10158.39468897</v>
      </c>
      <c r="O3" s="1">
        <v>18142.989662370299</v>
      </c>
      <c r="P3" s="1">
        <v>18399.742859251801</v>
      </c>
      <c r="Q3" s="1">
        <v>14399.178480644499</v>
      </c>
      <c r="R3" s="1">
        <v>31167.619231435201</v>
      </c>
      <c r="S3" s="1">
        <v>14901.259145903399</v>
      </c>
      <c r="T3" s="1">
        <v>66</v>
      </c>
      <c r="U3" s="9">
        <f>D3/$C3*100</f>
        <v>18.917194587926193</v>
      </c>
      <c r="V3" s="9">
        <f>E3/$C3*100</f>
        <v>16.488892118175645</v>
      </c>
      <c r="W3" s="9">
        <f>F3/$C3*100</f>
        <v>18.85298859847245</v>
      </c>
      <c r="X3" s="9">
        <f>G3/$C3*100</f>
        <v>20.311057218732106</v>
      </c>
      <c r="Y3" s="9">
        <f>H3/$C3*100</f>
        <v>16.443428515193805</v>
      </c>
      <c r="Z3" s="9">
        <f>I3/$C3*100</f>
        <v>7.7608571722373689</v>
      </c>
      <c r="AA3" s="9">
        <f>J3/$C3*100</f>
        <v>1.2255817892623515</v>
      </c>
      <c r="AB3" s="9">
        <f>L3/$K3*100</f>
        <v>0.5255682236024577</v>
      </c>
      <c r="AC3" s="9">
        <f>M3/$K3*100</f>
        <v>2.6708364610579927</v>
      </c>
      <c r="AD3" s="9">
        <f>N3/$K3*100</f>
        <v>9.1758571931956343</v>
      </c>
      <c r="AE3" s="9">
        <f>O3/$K3*100</f>
        <v>16.388168337296051</v>
      </c>
      <c r="AF3" s="9">
        <f>P3/$K3*100</f>
        <v>16.620087921109743</v>
      </c>
      <c r="AG3" s="9">
        <f>Q3/$K3*100</f>
        <v>13.006465045229138</v>
      </c>
      <c r="AH3" s="9">
        <f>R3/$K3*100</f>
        <v>28.153033217942912</v>
      </c>
      <c r="AI3" s="9">
        <f>S3/$K3*100</f>
        <v>13.459983600565703</v>
      </c>
    </row>
    <row r="4" spans="1:35" x14ac:dyDescent="0.25">
      <c r="A4" t="s">
        <v>20</v>
      </c>
      <c r="B4" t="s">
        <v>32</v>
      </c>
      <c r="C4" s="1">
        <v>104250</v>
      </c>
      <c r="D4" s="1">
        <v>22462.566171574501</v>
      </c>
      <c r="E4" s="1">
        <v>16957.303711273398</v>
      </c>
      <c r="F4" s="1">
        <v>19832.393134574399</v>
      </c>
      <c r="G4" s="1">
        <v>20750.094013555499</v>
      </c>
      <c r="H4" s="1">
        <v>16085.6550182544</v>
      </c>
      <c r="I4" s="1">
        <v>7056.0829695211096</v>
      </c>
      <c r="J4" s="1">
        <v>1105.9049812466999</v>
      </c>
      <c r="K4" s="1">
        <v>81723.650730919195</v>
      </c>
      <c r="L4" s="1">
        <v>514.00911189723195</v>
      </c>
      <c r="M4" s="1">
        <v>2703.7970816072102</v>
      </c>
      <c r="N4" s="1">
        <v>4872.2183106679204</v>
      </c>
      <c r="O4" s="1">
        <v>11841.6479193668</v>
      </c>
      <c r="P4" s="1">
        <v>14064.1041573233</v>
      </c>
      <c r="Q4" s="1">
        <v>12761.275787099999</v>
      </c>
      <c r="R4" s="1">
        <v>20966.614753788599</v>
      </c>
      <c r="S4" s="1">
        <v>13999.983609168101</v>
      </c>
      <c r="T4" s="1">
        <v>75</v>
      </c>
      <c r="U4" s="9">
        <f>D4/$C4*100</f>
        <v>21.546826063860433</v>
      </c>
      <c r="V4" s="9">
        <f>E4/$C4*100</f>
        <v>16.265998763811414</v>
      </c>
      <c r="W4" s="9">
        <f>F4/$C4*100</f>
        <v>19.023878306546184</v>
      </c>
      <c r="X4" s="9">
        <f>G4/$C4*100</f>
        <v>19.904166919477699</v>
      </c>
      <c r="Y4" s="9">
        <f>H4/$C4*100</f>
        <v>15.429884909596547</v>
      </c>
      <c r="Z4" s="9">
        <f>I4/$C4*100</f>
        <v>6.7684249108116159</v>
      </c>
      <c r="AA4" s="9">
        <f>J4/$C4*100</f>
        <v>1.060820125896115</v>
      </c>
      <c r="AB4" s="9">
        <f>L4/$K4*100</f>
        <v>0.62896004681636497</v>
      </c>
      <c r="AC4" s="9">
        <f>M4/$K4*100</f>
        <v>3.3084634098269179</v>
      </c>
      <c r="AD4" s="9">
        <f>N4/$K4*100</f>
        <v>5.9618216600602416</v>
      </c>
      <c r="AE4" s="9">
        <f>O4/$K4*100</f>
        <v>14.489866536134381</v>
      </c>
      <c r="AF4" s="9">
        <f>P4/$K4*100</f>
        <v>17.209343967795004</v>
      </c>
      <c r="AG4" s="9">
        <f>Q4/$K4*100</f>
        <v>15.615156289477799</v>
      </c>
      <c r="AH4" s="9">
        <f>R4/$K4*100</f>
        <v>25.65550433230478</v>
      </c>
      <c r="AI4" s="9">
        <f>S4/$K4*100</f>
        <v>17.130883757584474</v>
      </c>
    </row>
    <row r="5" spans="1:35" x14ac:dyDescent="0.25">
      <c r="A5" t="s">
        <v>21</v>
      </c>
      <c r="B5" t="s">
        <v>33</v>
      </c>
      <c r="C5" s="1">
        <v>21250</v>
      </c>
      <c r="D5" s="1">
        <v>4356.9376247657201</v>
      </c>
      <c r="E5" s="1">
        <v>3024.3475511292099</v>
      </c>
      <c r="F5" s="1">
        <v>4238.77823622706</v>
      </c>
      <c r="G5" s="1">
        <v>4356.1933347669901</v>
      </c>
      <c r="H5" s="1">
        <v>3308.0264114742699</v>
      </c>
      <c r="I5" s="1">
        <v>1640.9399343269399</v>
      </c>
      <c r="J5" s="1">
        <v>324.776907309828</v>
      </c>
      <c r="K5" s="1">
        <v>16885.4303397847</v>
      </c>
      <c r="L5" s="1">
        <v>191.43672645217899</v>
      </c>
      <c r="M5" s="1">
        <v>622.70079009219398</v>
      </c>
      <c r="N5" s="1">
        <v>1035.23032413598</v>
      </c>
      <c r="O5" s="1">
        <v>2547.9050524332802</v>
      </c>
      <c r="P5" s="1">
        <v>3008.87375925777</v>
      </c>
      <c r="Q5" s="1">
        <v>2685.6379027278799</v>
      </c>
      <c r="R5" s="1">
        <v>4916.6012444732596</v>
      </c>
      <c r="S5" s="1">
        <v>1877.04454021214</v>
      </c>
      <c r="T5" s="1">
        <v>33</v>
      </c>
      <c r="U5" s="9">
        <f>D5/$C5*100</f>
        <v>20.503235881250447</v>
      </c>
      <c r="V5" s="9">
        <f>E5/$C5*100</f>
        <v>14.232223770019811</v>
      </c>
      <c r="W5" s="9">
        <f>F5/$C5*100</f>
        <v>19.947191699892048</v>
      </c>
      <c r="X5" s="9">
        <f>G5/$C5*100</f>
        <v>20.499733340079953</v>
      </c>
      <c r="Y5" s="9">
        <f>H5/$C5*100</f>
        <v>15.567183112820093</v>
      </c>
      <c r="Z5" s="9">
        <f>I5/$C5*100</f>
        <v>7.7220702791855995</v>
      </c>
      <c r="AA5" s="9">
        <f>J5/$C5*100</f>
        <v>1.5283619167521318</v>
      </c>
      <c r="AB5" s="9">
        <f>L5/$K5*100</f>
        <v>1.1337391028828225</v>
      </c>
      <c r="AC5" s="9">
        <f>M5/$K5*100</f>
        <v>3.6877993486788081</v>
      </c>
      <c r="AD5" s="9">
        <f>N5/$K5*100</f>
        <v>6.1309087379124501</v>
      </c>
      <c r="AE5" s="9">
        <f>O5/$K5*100</f>
        <v>15.089369954818501</v>
      </c>
      <c r="AF5" s="9">
        <f>P5/$K5*100</f>
        <v>17.819348981402005</v>
      </c>
      <c r="AG5" s="9">
        <f>Q5/$K5*100</f>
        <v>15.90506044965937</v>
      </c>
      <c r="AH5" s="9">
        <f>R5/$K5*100</f>
        <v>29.117417474927969</v>
      </c>
      <c r="AI5" s="9">
        <f>S5/$K5*100</f>
        <v>11.11635594971797</v>
      </c>
    </row>
    <row r="6" spans="1:35" x14ac:dyDescent="0.25">
      <c r="A6" t="s">
        <v>22</v>
      </c>
      <c r="B6" t="s">
        <v>34</v>
      </c>
      <c r="C6" s="1">
        <v>257.99999999999898</v>
      </c>
      <c r="D6" s="1">
        <v>46.071428571428399</v>
      </c>
      <c r="E6" s="1">
        <v>30.714285714285602</v>
      </c>
      <c r="F6" s="1">
        <v>39.928571428571303</v>
      </c>
      <c r="G6" s="1">
        <v>68.595238095237804</v>
      </c>
      <c r="H6" s="1">
        <v>40.9523809523808</v>
      </c>
      <c r="I6" s="1">
        <v>28.6666666666666</v>
      </c>
      <c r="J6" s="1">
        <v>3.0714285714285601</v>
      </c>
      <c r="K6" s="1">
        <v>235.47619047619099</v>
      </c>
      <c r="L6" s="1">
        <v>15.3571428571429</v>
      </c>
      <c r="M6" s="1">
        <v>5.1190476190476204</v>
      </c>
      <c r="N6">
        <v>0</v>
      </c>
      <c r="O6" s="1">
        <v>40.952380952380999</v>
      </c>
      <c r="P6" s="1">
        <v>35.8333333333333</v>
      </c>
      <c r="Q6" s="1">
        <v>30.714285714285701</v>
      </c>
      <c r="R6" s="1">
        <v>81.904761904761898</v>
      </c>
      <c r="S6" s="1">
        <v>25.595238095238098</v>
      </c>
      <c r="T6" s="1">
        <v>1</v>
      </c>
      <c r="U6" s="9">
        <f>D6/$C6*100</f>
        <v>17.857142857142861</v>
      </c>
      <c r="V6" s="9">
        <f>E6/$C6*100</f>
        <v>11.904761904761909</v>
      </c>
      <c r="W6" s="9">
        <f>F6/$C6*100</f>
        <v>15.476190476190489</v>
      </c>
      <c r="X6" s="9">
        <f>G6/$C6*100</f>
        <v>26.587301587301582</v>
      </c>
      <c r="Y6" s="9">
        <f>H6/$C6*100</f>
        <v>15.873015873015877</v>
      </c>
      <c r="Z6" s="9">
        <f>I6/$C6*100</f>
        <v>11.11111111111113</v>
      </c>
      <c r="AA6" s="9">
        <f>J6/$C6*100</f>
        <v>1.1904761904761907</v>
      </c>
      <c r="AB6" s="9">
        <f>L6/$K6*100</f>
        <v>6.5217391304347867</v>
      </c>
      <c r="AC6" s="9">
        <f>M6/$K6*100</f>
        <v>2.1739130434782568</v>
      </c>
      <c r="AD6" s="9">
        <f>N6/$K6*100</f>
        <v>0</v>
      </c>
      <c r="AE6" s="9">
        <f>O6/$K6*100</f>
        <v>17.391304347826068</v>
      </c>
      <c r="AF6" s="9">
        <f>P6/$K6*100</f>
        <v>15.21739130434778</v>
      </c>
      <c r="AG6" s="9">
        <f>Q6/$K6*100</f>
        <v>13.043478260869531</v>
      </c>
      <c r="AH6" s="9">
        <f>R6/$K6*100</f>
        <v>34.782608695652094</v>
      </c>
      <c r="AI6" s="9">
        <f>S6/$K6*100</f>
        <v>10.869565217391282</v>
      </c>
    </row>
    <row r="7" spans="1:35" x14ac:dyDescent="0.25">
      <c r="A7" t="s">
        <v>23</v>
      </c>
      <c r="B7" t="s">
        <v>35</v>
      </c>
      <c r="C7" s="1">
        <v>7924</v>
      </c>
      <c r="D7" s="1">
        <v>1378.4622620719999</v>
      </c>
      <c r="E7" s="1">
        <v>1036.82734717945</v>
      </c>
      <c r="F7" s="1">
        <v>1361.25780704574</v>
      </c>
      <c r="G7" s="1">
        <v>1632.4970222890199</v>
      </c>
      <c r="H7" s="1">
        <v>1548.80653843048</v>
      </c>
      <c r="I7" s="1">
        <v>842.71633579036097</v>
      </c>
      <c r="J7" s="1">
        <v>123.432687192942</v>
      </c>
      <c r="K7" s="1">
        <v>6635.3003405056597</v>
      </c>
      <c r="L7" s="1">
        <v>109.696576465696</v>
      </c>
      <c r="M7" s="1">
        <v>248.78997746150799</v>
      </c>
      <c r="N7" s="1">
        <v>264.65593706420901</v>
      </c>
      <c r="O7" s="1">
        <v>783.653114028809</v>
      </c>
      <c r="P7" s="1">
        <v>1090.9871144331601</v>
      </c>
      <c r="Q7" s="1">
        <v>991.512507376234</v>
      </c>
      <c r="R7" s="1">
        <v>2329.09497222453</v>
      </c>
      <c r="S7" s="1">
        <v>816.91014145152701</v>
      </c>
      <c r="T7" s="1">
        <v>15</v>
      </c>
      <c r="U7" s="9">
        <f>D7/$C7*100</f>
        <v>17.396040662190813</v>
      </c>
      <c r="V7" s="9">
        <f>E7/$C7*100</f>
        <v>13.084645976520065</v>
      </c>
      <c r="W7" s="9">
        <f>F7/$C7*100</f>
        <v>17.178922350400555</v>
      </c>
      <c r="X7" s="9">
        <f>G7/$C7*100</f>
        <v>20.601931124293536</v>
      </c>
      <c r="Y7" s="9">
        <f>H7/$C7*100</f>
        <v>19.545766512247351</v>
      </c>
      <c r="Z7" s="9">
        <f>I7/$C7*100</f>
        <v>10.634986569792542</v>
      </c>
      <c r="AA7" s="9">
        <f>J7/$C7*100</f>
        <v>1.557706804555048</v>
      </c>
      <c r="AB7" s="9">
        <f>L7/$K7*100</f>
        <v>1.6532269955595753</v>
      </c>
      <c r="AC7" s="9">
        <f>M7/$K7*100</f>
        <v>3.7494908247446159</v>
      </c>
      <c r="AD7" s="9">
        <f>N7/$K7*100</f>
        <v>3.9886052398954446</v>
      </c>
      <c r="AE7" s="9">
        <f>O7/$K7*100</f>
        <v>11.810363869212418</v>
      </c>
      <c r="AF7" s="9">
        <f>P7/$K7*100</f>
        <v>16.442166268995422</v>
      </c>
      <c r="AG7" s="9">
        <f>Q7/$K7*100</f>
        <v>14.94299363245814</v>
      </c>
      <c r="AH7" s="9">
        <f>R7/$K7*100</f>
        <v>35.101575704213495</v>
      </c>
      <c r="AI7" s="9">
        <f>S7/$K7*100</f>
        <v>12.311577464921088</v>
      </c>
    </row>
    <row r="8" spans="1:35" x14ac:dyDescent="0.25">
      <c r="A8" t="s">
        <v>24</v>
      </c>
      <c r="B8" t="s">
        <v>36</v>
      </c>
      <c r="C8" s="1">
        <v>48500</v>
      </c>
      <c r="D8" s="1">
        <v>9622.5291250253595</v>
      </c>
      <c r="E8" s="1">
        <v>7267.6127578369296</v>
      </c>
      <c r="F8" s="1">
        <v>9601.1120069886292</v>
      </c>
      <c r="G8" s="1">
        <v>10573.205729770199</v>
      </c>
      <c r="H8" s="1">
        <v>7826.6931127953203</v>
      </c>
      <c r="I8" s="1">
        <v>3107.44913953487</v>
      </c>
      <c r="J8" s="1">
        <v>501.39812804870297</v>
      </c>
      <c r="K8" s="1">
        <v>38886.2363017588</v>
      </c>
      <c r="L8" s="1">
        <v>186.74513001493401</v>
      </c>
      <c r="M8" s="1">
        <v>1315.0737544113899</v>
      </c>
      <c r="N8" s="1">
        <v>3900.56539561317</v>
      </c>
      <c r="O8" s="1">
        <v>7000.8214067500003</v>
      </c>
      <c r="P8" s="1">
        <v>6866.2911500272603</v>
      </c>
      <c r="Q8" s="1">
        <v>5264.7508976915697</v>
      </c>
      <c r="R8" s="1">
        <v>9839.8077735569805</v>
      </c>
      <c r="S8" s="1">
        <v>4512.1807936934601</v>
      </c>
      <c r="T8" s="1">
        <v>39</v>
      </c>
      <c r="U8" s="9">
        <f>D8/$C8*100</f>
        <v>19.840266237165689</v>
      </c>
      <c r="V8" s="9">
        <f>E8/$C8*100</f>
        <v>14.98476857285965</v>
      </c>
      <c r="W8" s="9">
        <f>F8/$C8*100</f>
        <v>19.79610723090439</v>
      </c>
      <c r="X8" s="9">
        <f>G8/$C8*100</f>
        <v>21.800424185093195</v>
      </c>
      <c r="Y8" s="9">
        <f>H8/$C8*100</f>
        <v>16.137511572773853</v>
      </c>
      <c r="Z8" s="9">
        <f>I8/$C8*100</f>
        <v>6.4071116279069491</v>
      </c>
      <c r="AA8" s="9">
        <f>J8/$C8*100</f>
        <v>1.0338105732962948</v>
      </c>
      <c r="AB8" s="9">
        <f>L8/$K8*100</f>
        <v>0.48023451939597367</v>
      </c>
      <c r="AC8" s="9">
        <f>M8/$K8*100</f>
        <v>3.3818488994572871</v>
      </c>
      <c r="AD8" s="9">
        <f>N8/$K8*100</f>
        <v>10.030709491514225</v>
      </c>
      <c r="AE8" s="9">
        <f>O8/$K8*100</f>
        <v>18.003340185517921</v>
      </c>
      <c r="AF8" s="9">
        <f>P8/$K8*100</f>
        <v>17.657381642040534</v>
      </c>
      <c r="AG8" s="9">
        <f>Q8/$K8*100</f>
        <v>13.538854356685192</v>
      </c>
      <c r="AH8" s="9">
        <f>R8/$K8*100</f>
        <v>25.304088822584074</v>
      </c>
      <c r="AI8" s="9">
        <f>S8/$K8*100</f>
        <v>11.603542082804699</v>
      </c>
    </row>
    <row r="9" spans="1:35" x14ac:dyDescent="0.25">
      <c r="A9" t="s">
        <v>25</v>
      </c>
      <c r="B9" t="s">
        <v>37</v>
      </c>
      <c r="C9" s="1">
        <v>40804</v>
      </c>
      <c r="D9" s="1">
        <v>6809.1782341530197</v>
      </c>
      <c r="E9" s="1">
        <v>5829.0033583881104</v>
      </c>
      <c r="F9" s="1">
        <v>6576.2877947037996</v>
      </c>
      <c r="G9" s="1">
        <v>7995.3517243311298</v>
      </c>
      <c r="H9" s="1">
        <v>7870.2834944277902</v>
      </c>
      <c r="I9" s="1">
        <v>4930.7090722890698</v>
      </c>
      <c r="J9" s="1">
        <v>793.18632170706803</v>
      </c>
      <c r="K9" s="1">
        <v>34044.432547033102</v>
      </c>
      <c r="L9" s="1">
        <v>578.80601583848204</v>
      </c>
      <c r="M9" s="1">
        <v>949.77848085404196</v>
      </c>
      <c r="N9" s="1">
        <v>1215.17220801699</v>
      </c>
      <c r="O9" s="1">
        <v>3560.5294626278301</v>
      </c>
      <c r="P9" s="1">
        <v>5044.5173519167702</v>
      </c>
      <c r="Q9" s="1">
        <v>5230.2947585659304</v>
      </c>
      <c r="R9" s="1">
        <v>12705.6478741685</v>
      </c>
      <c r="S9" s="1">
        <v>4759.6863950445104</v>
      </c>
      <c r="T9" s="1">
        <v>23</v>
      </c>
      <c r="U9" s="9">
        <f>D9/$C9*100</f>
        <v>16.687526306619496</v>
      </c>
      <c r="V9" s="9">
        <f>E9/$C9*100</f>
        <v>14.285372410518848</v>
      </c>
      <c r="W9" s="9">
        <f>F9/$C9*100</f>
        <v>16.116772362277718</v>
      </c>
      <c r="X9" s="9">
        <f>G9/$C9*100</f>
        <v>19.594529272451549</v>
      </c>
      <c r="Y9" s="9">
        <f>H9/$C9*100</f>
        <v>19.288019543250147</v>
      </c>
      <c r="Z9" s="9">
        <f>I9/$C9*100</f>
        <v>12.083886560849598</v>
      </c>
      <c r="AA9" s="9">
        <f>J9/$C9*100</f>
        <v>1.9438935440326144</v>
      </c>
      <c r="AB9" s="9">
        <f>L9/$K9*100</f>
        <v>1.7001488129926949</v>
      </c>
      <c r="AC9" s="9">
        <f>M9/$K9*100</f>
        <v>2.7898202724980155</v>
      </c>
      <c r="AD9" s="9">
        <f>N9/$K9*100</f>
        <v>3.5693713100907289</v>
      </c>
      <c r="AE9" s="9">
        <f>O9/$K9*100</f>
        <v>10.458477925014268</v>
      </c>
      <c r="AF9" s="9">
        <f>P9/$K9*100</f>
        <v>14.817451707992674</v>
      </c>
      <c r="AG9" s="9">
        <f>Q9/$K9*100</f>
        <v>15.363142714569166</v>
      </c>
      <c r="AH9" s="9">
        <f>R9/$K9*100</f>
        <v>37.32078029679414</v>
      </c>
      <c r="AI9" s="9">
        <f>S9/$K9*100</f>
        <v>13.980806960048175</v>
      </c>
    </row>
    <row r="10" spans="1:35" x14ac:dyDescent="0.25">
      <c r="A10" t="s">
        <v>26</v>
      </c>
      <c r="B10" t="s">
        <v>38</v>
      </c>
      <c r="C10" s="1">
        <v>24638</v>
      </c>
      <c r="D10" s="1">
        <v>5103.8641299332203</v>
      </c>
      <c r="E10" s="1">
        <v>3548.7607750851098</v>
      </c>
      <c r="F10" s="1">
        <v>4820.5521824246498</v>
      </c>
      <c r="G10" s="1">
        <v>5095.01254156508</v>
      </c>
      <c r="H10" s="1">
        <v>3675.0605260365101</v>
      </c>
      <c r="I10" s="1">
        <v>2052.1464857883998</v>
      </c>
      <c r="J10" s="1">
        <v>342.603359167034</v>
      </c>
      <c r="K10" s="1">
        <v>19750.480452460499</v>
      </c>
      <c r="L10" s="1">
        <v>701.543836087523</v>
      </c>
      <c r="M10" s="1">
        <v>727.07040524607498</v>
      </c>
      <c r="N10" s="1">
        <v>857.43910381837395</v>
      </c>
      <c r="O10" s="1">
        <v>2670.7370793844698</v>
      </c>
      <c r="P10" s="1">
        <v>3678.8234810301201</v>
      </c>
      <c r="Q10" s="1">
        <v>3825.3273791431702</v>
      </c>
      <c r="R10" s="1">
        <v>5378.9948364100401</v>
      </c>
      <c r="S10" s="1">
        <v>1910.5443313406799</v>
      </c>
      <c r="T10" s="1">
        <v>48</v>
      </c>
      <c r="U10" s="9">
        <f>D10/$C10*100</f>
        <v>20.715415739642911</v>
      </c>
      <c r="V10" s="9">
        <f>E10/$C10*100</f>
        <v>14.403607334544647</v>
      </c>
      <c r="W10" s="9">
        <f>F10/$C10*100</f>
        <v>19.565517421968707</v>
      </c>
      <c r="X10" s="9">
        <f>G10/$C10*100</f>
        <v>20.679489169433722</v>
      </c>
      <c r="Y10" s="9">
        <f>H10/$C10*100</f>
        <v>14.916229101536285</v>
      </c>
      <c r="Z10" s="9">
        <f>I10/$C10*100</f>
        <v>8.3291926527656468</v>
      </c>
      <c r="AA10" s="9">
        <f>J10/$C10*100</f>
        <v>1.3905485801081012</v>
      </c>
      <c r="AB10" s="9">
        <f>L10/$K10*100</f>
        <v>3.5520342797540669</v>
      </c>
      <c r="AC10" s="9">
        <f>M10/$K10*100</f>
        <v>3.6812795870770687</v>
      </c>
      <c r="AD10" s="9">
        <f>N10/$K10*100</f>
        <v>4.3413582058534423</v>
      </c>
      <c r="AE10" s="9">
        <f>O10/$K10*100</f>
        <v>13.522390434060307</v>
      </c>
      <c r="AF10" s="9">
        <f>P10/$K10*100</f>
        <v>18.626501212894876</v>
      </c>
      <c r="AG10" s="9">
        <f>Q10/$K10*100</f>
        <v>19.368275057160009</v>
      </c>
      <c r="AH10" s="9">
        <f>R10/$K10*100</f>
        <v>27.234754361329621</v>
      </c>
      <c r="AI10" s="9">
        <f>S10/$K10*100</f>
        <v>9.6734068618703688</v>
      </c>
    </row>
    <row r="11" spans="1:35" x14ac:dyDescent="0.25">
      <c r="A11" t="s">
        <v>27</v>
      </c>
      <c r="B11" t="s">
        <v>39</v>
      </c>
      <c r="C11" s="1">
        <v>14341</v>
      </c>
      <c r="D11" s="1">
        <v>2670.0906974515501</v>
      </c>
      <c r="E11" s="1">
        <v>1924.0769558039799</v>
      </c>
      <c r="F11" s="1">
        <v>2354.27367834708</v>
      </c>
      <c r="G11" s="1">
        <v>2954.70875494036</v>
      </c>
      <c r="H11" s="1">
        <v>2710.7697760872502</v>
      </c>
      <c r="I11" s="1">
        <v>1462.4902547413501</v>
      </c>
      <c r="J11" s="1">
        <v>264.58988262841899</v>
      </c>
      <c r="K11" s="1">
        <v>11593.6855393516</v>
      </c>
      <c r="L11" s="1">
        <v>214.73788784544601</v>
      </c>
      <c r="M11" s="1">
        <v>478.35532347743401</v>
      </c>
      <c r="N11" s="1">
        <v>422.60686796636298</v>
      </c>
      <c r="O11" s="1">
        <v>1453.3828284031099</v>
      </c>
      <c r="P11" s="1">
        <v>1893.7835614051201</v>
      </c>
      <c r="Q11" s="1">
        <v>1735.2208016760001</v>
      </c>
      <c r="R11" s="1">
        <v>4062.3442978235398</v>
      </c>
      <c r="S11" s="1">
        <v>1333.25397075462</v>
      </c>
      <c r="T11" s="1">
        <v>22</v>
      </c>
      <c r="U11" s="9">
        <f>D11/$C11*100</f>
        <v>18.618580973792277</v>
      </c>
      <c r="V11" s="9">
        <f>E11/$C11*100</f>
        <v>13.41661638521707</v>
      </c>
      <c r="W11" s="9">
        <f>F11/$C11*100</f>
        <v>16.416384341029776</v>
      </c>
      <c r="X11" s="9">
        <f>G11/$C11*100</f>
        <v>20.603226796878598</v>
      </c>
      <c r="Y11" s="9">
        <f>H11/$C11*100</f>
        <v>18.902236776286522</v>
      </c>
      <c r="Z11" s="9">
        <f>I11/$C11*100</f>
        <v>10.197965656100342</v>
      </c>
      <c r="AA11" s="9">
        <f>J11/$C11*100</f>
        <v>1.844989070695342</v>
      </c>
      <c r="AB11" s="9">
        <f>L11/$K11*100</f>
        <v>1.8521969318261815</v>
      </c>
      <c r="AC11" s="9">
        <f>M11/$K11*100</f>
        <v>4.1259987762630566</v>
      </c>
      <c r="AD11" s="9">
        <f>N11/$K11*100</f>
        <v>3.6451468907961955</v>
      </c>
      <c r="AE11" s="9">
        <f>O11/$K11*100</f>
        <v>12.535986278651414</v>
      </c>
      <c r="AF11" s="9">
        <f>P11/$K11*100</f>
        <v>16.334612103952526</v>
      </c>
      <c r="AG11" s="9">
        <f>Q11/$K11*100</f>
        <v>14.966947273032952</v>
      </c>
      <c r="AH11" s="9">
        <f>R11/$K11*100</f>
        <v>35.039283099709934</v>
      </c>
      <c r="AI11" s="9">
        <f>S11/$K11*100</f>
        <v>11.499828645768021</v>
      </c>
    </row>
    <row r="12" spans="1:35" x14ac:dyDescent="0.25">
      <c r="A12" t="s">
        <v>28</v>
      </c>
      <c r="B12" t="s">
        <v>40</v>
      </c>
      <c r="C12" s="1">
        <v>12511</v>
      </c>
      <c r="D12" s="1">
        <v>2431.5068200267301</v>
      </c>
      <c r="E12" s="1">
        <v>1608.23441353667</v>
      </c>
      <c r="F12" s="1">
        <v>2372.9842765878702</v>
      </c>
      <c r="G12" s="1">
        <v>2476.7601628315301</v>
      </c>
      <c r="H12" s="1">
        <v>2211.4465329191999</v>
      </c>
      <c r="I12" s="1">
        <v>1196.15381236601</v>
      </c>
      <c r="J12" s="1">
        <v>213.91398173201199</v>
      </c>
      <c r="K12" s="1">
        <v>10169.6056456715</v>
      </c>
      <c r="L12" s="1">
        <v>266.33636913227798</v>
      </c>
      <c r="M12" s="1">
        <v>302.29437666538701</v>
      </c>
      <c r="N12" s="1">
        <v>429.65813057999998</v>
      </c>
      <c r="O12" s="1">
        <v>1363.4554568329299</v>
      </c>
      <c r="P12" s="1">
        <v>1624.8929391053</v>
      </c>
      <c r="Q12" s="1">
        <v>1593.10050152503</v>
      </c>
      <c r="R12" s="1">
        <v>3392.7648247903599</v>
      </c>
      <c r="S12" s="1">
        <v>1197.10304704023</v>
      </c>
      <c r="T12" s="1">
        <v>19</v>
      </c>
      <c r="U12" s="9">
        <f>D12/$C12*100</f>
        <v>19.434951802627527</v>
      </c>
      <c r="V12" s="9">
        <f>E12/$C12*100</f>
        <v>12.854563292595875</v>
      </c>
      <c r="W12" s="9">
        <f>F12/$C12*100</f>
        <v>18.967183091582367</v>
      </c>
      <c r="X12" s="9">
        <f>G12/$C12*100</f>
        <v>19.7966602416396</v>
      </c>
      <c r="Y12" s="9">
        <f>H12/$C12*100</f>
        <v>17.676017368069697</v>
      </c>
      <c r="Z12" s="9">
        <f>I12/$C12*100</f>
        <v>9.5608169799856917</v>
      </c>
      <c r="AA12" s="9">
        <f>J12/$C12*100</f>
        <v>1.7098072234994166</v>
      </c>
      <c r="AB12" s="9">
        <f>L12/$K12*100</f>
        <v>2.6189449071276329</v>
      </c>
      <c r="AC12" s="9">
        <f>M12/$K12*100</f>
        <v>2.9725280133556886</v>
      </c>
      <c r="AD12" s="9">
        <f>N12/$K12*100</f>
        <v>4.2249242060126084</v>
      </c>
      <c r="AE12" s="9">
        <f>O12/$K12*100</f>
        <v>13.407161539378462</v>
      </c>
      <c r="AF12" s="9">
        <f>P12/$K12*100</f>
        <v>15.977934599626339</v>
      </c>
      <c r="AG12" s="9">
        <f>Q12/$K12*100</f>
        <v>15.665312471610962</v>
      </c>
      <c r="AH12" s="9">
        <f>R12/$K12*100</f>
        <v>33.361813063365204</v>
      </c>
      <c r="AI12" s="9">
        <f>S12/$K12*100</f>
        <v>11.771381199523251</v>
      </c>
    </row>
    <row r="13" spans="1:35" x14ac:dyDescent="0.25">
      <c r="A13" t="s">
        <v>29</v>
      </c>
      <c r="B13" t="s">
        <v>41</v>
      </c>
      <c r="C13" s="1">
        <v>4135</v>
      </c>
      <c r="D13" s="1">
        <v>862.360931824256</v>
      </c>
      <c r="E13" s="1">
        <v>622.61376994730904</v>
      </c>
      <c r="F13" s="1">
        <v>865.07454861330405</v>
      </c>
      <c r="G13" s="1">
        <v>980.54063311799302</v>
      </c>
      <c r="H13" s="1">
        <v>591.96608312445403</v>
      </c>
      <c r="I13" s="1">
        <v>190.80114385737599</v>
      </c>
      <c r="J13" s="1">
        <v>21.642889515312</v>
      </c>
      <c r="K13" s="1">
        <v>3297.1970344853398</v>
      </c>
      <c r="L13" s="1">
        <v>40.339420930393203</v>
      </c>
      <c r="M13" s="1">
        <v>160.74748437048899</v>
      </c>
      <c r="N13" s="1">
        <v>486.56164696277</v>
      </c>
      <c r="O13" s="1">
        <v>623.747670220386</v>
      </c>
      <c r="P13" s="1">
        <v>518.31141065141503</v>
      </c>
      <c r="Q13" s="1">
        <v>337.86048432486098</v>
      </c>
      <c r="R13" s="1">
        <v>686.29045656794995</v>
      </c>
      <c r="S13" s="1">
        <v>443.33846045707401</v>
      </c>
      <c r="T13" s="1">
        <v>4</v>
      </c>
      <c r="U13" s="9">
        <f>D13/$C13*100</f>
        <v>20.855161591880435</v>
      </c>
      <c r="V13" s="9">
        <f>E13/$C13*100</f>
        <v>15.057164932220291</v>
      </c>
      <c r="W13" s="9">
        <f>F13/$C13*100</f>
        <v>20.920787149052092</v>
      </c>
      <c r="X13" s="9">
        <f>G13/$C13*100</f>
        <v>23.713195480483506</v>
      </c>
      <c r="Y13" s="9">
        <f>H13/$C13*100</f>
        <v>14.315987499986797</v>
      </c>
      <c r="Z13" s="9">
        <f>I13/$C13*100</f>
        <v>4.614296102959516</v>
      </c>
      <c r="AA13" s="9">
        <f>J13/$C13*100</f>
        <v>0.5234072434174607</v>
      </c>
      <c r="AB13" s="9">
        <f>L13/$K13*100</f>
        <v>1.2234458695820642</v>
      </c>
      <c r="AC13" s="9">
        <f>M13/$K13*100</f>
        <v>4.8752768696936579</v>
      </c>
      <c r="AD13" s="9">
        <f>N13/$K13*100</f>
        <v>14.756826537020027</v>
      </c>
      <c r="AE13" s="9">
        <f>O13/$K13*100</f>
        <v>18.917512775142566</v>
      </c>
      <c r="AF13" s="9">
        <f>P13/$K13*100</f>
        <v>15.719758486690449</v>
      </c>
      <c r="AG13" s="9">
        <f>Q13/$K13*100</f>
        <v>10.246900042405191</v>
      </c>
      <c r="AH13" s="9">
        <f>R13/$K13*100</f>
        <v>20.814359875677649</v>
      </c>
      <c r="AI13" s="9">
        <f>S13/$K13*100</f>
        <v>13.445919543788342</v>
      </c>
    </row>
  </sheetData>
  <sortState ref="A2:AI13">
    <sortCondition ref="A2:A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2020-07-19T07:16:33Z</dcterms:created>
  <dcterms:modified xsi:type="dcterms:W3CDTF">2020-08-26T12:29:23Z</dcterms:modified>
</cp:coreProperties>
</file>