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6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<sst xmlns="http://schemas.openxmlformats.org/spreadsheetml/2006/main" count="45" uniqueCount="45">
  <si>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</si>
  <si>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</si>
  <si>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</si>
  <si>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</si>
  <si>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</si>
  <si>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</si>
  <si>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</si>
  <si>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</si>
  <si>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</si>
  <si>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</si>
  <si>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</si>
  <si>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</si>
  <si>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</si>
  <si>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</si>
  <si>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</si>
  <si>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</si>
  <si>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</si>
  <si>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</si>
  <si>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8206</t>
  </si>
  <si>
    <t>8207</t>
  </si>
  <si>
    <t>8208</t>
  </si>
  <si>
    <t>8210</t>
  </si>
  <si>
    <t>8211</t>
  </si>
  <si>
    <t>Montélimar</t>
  </si>
  <si>
    <t>Romans-sur-Isère</t>
  </si>
  <si>
    <t>Valence</t>
  </si>
  <si>
    <t>Grenoble</t>
  </si>
  <si>
    <t>Vienne - Roussillon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</si>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</sst>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148957</v>
      </c>
      <c r="D2" s="1">
        <v>26751.8750980023</v>
      </c>
      <c r="E2" s="1">
        <v>21146.110056393802</v>
      </c>
      <c r="F2" s="1">
        <v>25803.829366218801</v>
      </c>
      <c r="G2" s="1">
        <v>31289.512443173298</v>
      </c>
      <c r="H2" s="1">
        <v>28044.8281649977</v>
      </c>
      <c r="I2" s="1">
        <v>13949.831718400201</v>
      </c>
      <c r="J2" s="1">
        <v>1971.01315281386</v>
      </c>
      <c r="K2" s="1">
        <v>122707.593675233</v>
      </c>
      <c r="L2" s="1">
        <v>2062.1294754476398</v>
      </c>
      <c r="M2" s="1">
        <v>6301.0495316894903</v>
      </c>
      <c r="N2" s="1">
        <v>7954.0312886669999</v>
      </c>
      <c r="O2" s="1">
        <v>16719.596529072602</v>
      </c>
      <c r="P2" s="1">
        <v>17949.872902569899</v>
      </c>
      <c r="Q2" s="1">
        <v>15104.7850120238</v>
      </c>
      <c r="R2" s="1">
        <v>38461.4683948335</v>
      </c>
      <c r="S2" s="1">
        <v>18154.660540929399</v>
      </c>
      <c r="T2" s="1">
        <v>157</v>
      </c>
      <c r="U2" s="9">
        <f>D2/$C2*100</f>
        <v>17.959461521111663</v>
      </c>
      <c r="V2" s="9">
        <f>E2/$C2*100</f>
        <v>14.19611703806723</v>
      </c>
      <c r="W2" s="9">
        <f>F2/$C2*100</f>
        <v>17.323005542686008</v>
      </c>
      <c r="X2" s="9">
        <f>G2/$C2*100</f>
        <v>21.005734838358251</v>
      </c>
      <c r="Y2" s="9">
        <f>H2/$C2*100</f>
        <v>18.827465755216405</v>
      </c>
      <c r="Z2" s="9">
        <f>I2/$C2*100</f>
        <v>9.3650058193976786</v>
      </c>
      <c r="AA2" s="9">
        <f>J2/$C2*100</f>
        <v>1.3232094851627383</v>
      </c>
      <c r="AB2" s="9">
        <f>L2/$K2*100</f>
        <v>1.6805231148981901</v>
      </c>
      <c r="AC2" s="9">
        <f>M2/$K2*100</f>
        <v>5.1350118953243546</v>
      </c>
      <c r="AD2" s="9">
        <f>N2/$K2*100</f>
        <v>6.4821019224928556</v>
      </c>
      <c r="AE2" s="9">
        <f>O2/$K2*100</f>
        <v>13.625559778577292</v>
      </c>
      <c r="AF2" s="9">
        <f>P2/$K2*100</f>
        <v>14.628167960067215</v>
      </c>
      <c r="AG2" s="9">
        <f>Q2/$K2*100</f>
        <v>12.309576416273993</v>
      </c>
      <c r="AH2" s="9">
        <f>R2/$K2*100</f>
        <v>31.344000190101085</v>
      </c>
      <c r="AI2" s="9">
        <f>S2/$K2*100</f>
        <v>14.795058722265281</v>
      </c>
    </row>
    <row r="3" spans="1:35" x14ac:dyDescent="0.25">
      <c r="A3" t="s">
        <v>19</v>
      </c>
      <c r="B3" t="s">
        <v>24</v>
      </c>
      <c r="C3" s="1">
        <v>86635</v>
      </c>
      <c r="D3" s="1">
        <v>16454.478193564399</v>
      </c>
      <c r="E3" s="1">
        <v>13399.623599693699</v>
      </c>
      <c r="F3" s="1">
        <v>15593.756366383899</v>
      </c>
      <c r="G3" s="1">
        <v>17509.0624188367</v>
      </c>
      <c r="H3" s="1">
        <v>15015.3720472195</v>
      </c>
      <c r="I3" s="1">
        <v>7552.5264315979102</v>
      </c>
      <c r="J3" s="1">
        <v>1110.18094270396</v>
      </c>
      <c r="K3" s="1">
        <v>69932.8335832538</v>
      </c>
      <c r="L3" s="1">
        <v>576.44812012995305</v>
      </c>
      <c r="M3" s="1">
        <v>2790.5164698989001</v>
      </c>
      <c r="N3" s="1">
        <v>4671.2813122949101</v>
      </c>
      <c r="O3" s="1">
        <v>9913.3821629984504</v>
      </c>
      <c r="P3" s="1">
        <v>10897.959089492</v>
      </c>
      <c r="Q3" s="1">
        <v>10413.436606862701</v>
      </c>
      <c r="R3" s="1">
        <v>20864.2628285596</v>
      </c>
      <c r="S3" s="1">
        <v>9805.5469930174404</v>
      </c>
      <c r="T3" s="1">
        <v>39</v>
      </c>
      <c r="U3" s="9">
        <f>D3/$C3*100</f>
        <v>18.992876081911927</v>
      </c>
      <c r="V3" s="9">
        <f>E3/$C3*100</f>
        <v>15.46675546799065</v>
      </c>
      <c r="W3" s="9">
        <f>F3/$C3*100</f>
        <v>17.99937250116454</v>
      </c>
      <c r="X3" s="9">
        <f>G3/$C3*100</f>
        <v>20.210148806875626</v>
      </c>
      <c r="Y3" s="9">
        <f>H3/$C3*100</f>
        <v>17.331762044461822</v>
      </c>
      <c r="Z3" s="9">
        <f>I3/$C3*100</f>
        <v>8.7176388660447977</v>
      </c>
      <c r="AA3" s="9">
        <f>J3/$C3*100</f>
        <v>1.2814462315507127</v>
      </c>
      <c r="AB3" s="9">
        <f>L3/$K3*100</f>
        <v>0.8242882357164919</v>
      </c>
      <c r="AC3" s="9">
        <f>M3/$K3*100</f>
        <v>3.9902808550962545</v>
      </c>
      <c r="AD3" s="9">
        <f>N3/$K3*100</f>
        <v>6.6796682944840677</v>
      </c>
      <c r="AE3" s="9">
        <f>O3/$K3*100</f>
        <v>14.175576270903917</v>
      </c>
      <c r="AF3" s="9">
        <f>P3/$K3*100</f>
        <v>15.583465635663357</v>
      </c>
      <c r="AG3" s="9">
        <f>Q3/$K3*100</f>
        <v>14.890625866697777</v>
      </c>
      <c r="AH3" s="9">
        <f>R3/$K3*100</f>
        <v>29.834716769657366</v>
      </c>
      <c r="AI3" s="9">
        <f>S3/$K3*100</f>
        <v>14.02137807178099</v>
      </c>
    </row>
    <row r="4" spans="1:35" x14ac:dyDescent="0.25">
      <c r="A4" t="s">
        <v>20</v>
      </c>
      <c r="B4" t="s">
        <v>25</v>
      </c>
      <c r="C4" s="1">
        <v>225909</v>
      </c>
      <c r="D4" s="1">
        <v>41922.428256087202</v>
      </c>
      <c r="E4" s="1">
        <v>37342.943957513897</v>
      </c>
      <c r="F4" s="1">
        <v>41650.991073227196</v>
      </c>
      <c r="G4" s="1">
        <v>44633.2166241862</v>
      </c>
      <c r="H4" s="1">
        <v>38324.725453448104</v>
      </c>
      <c r="I4" s="1">
        <v>19294.0692897144</v>
      </c>
      <c r="J4" s="1">
        <v>2740.6253458230099</v>
      </c>
      <c r="K4" s="1">
        <v>183770.141563015</v>
      </c>
      <c r="L4" s="1">
        <v>2004.5576680409599</v>
      </c>
      <c r="M4" s="1">
        <v>7225.5184330700304</v>
      </c>
      <c r="N4" s="1">
        <v>14635.692330153801</v>
      </c>
      <c r="O4" s="1">
        <v>26860.617945399201</v>
      </c>
      <c r="P4" s="1">
        <v>28614.765453655698</v>
      </c>
      <c r="Q4" s="1">
        <v>23766.8006657716</v>
      </c>
      <c r="R4" s="1">
        <v>52347.027519407799</v>
      </c>
      <c r="S4" s="1">
        <v>28315.1615475162</v>
      </c>
      <c r="T4" s="1">
        <v>125</v>
      </c>
      <c r="U4" s="9">
        <f>D4/$C4*100</f>
        <v>18.557219170589576</v>
      </c>
      <c r="V4" s="9">
        <f>E4/$C4*100</f>
        <v>16.530082448027258</v>
      </c>
      <c r="W4" s="9">
        <f>F4/$C4*100</f>
        <v>18.437065842098896</v>
      </c>
      <c r="X4" s="9">
        <f>G4/$C4*100</f>
        <v>19.757166214797198</v>
      </c>
      <c r="Y4" s="9">
        <f>H4/$C4*100</f>
        <v>16.964674029564161</v>
      </c>
      <c r="Z4" s="9">
        <f>I4/$C4*100</f>
        <v>8.5406377301100882</v>
      </c>
      <c r="AA4" s="9">
        <f>J4/$C4*100</f>
        <v>1.2131545648128272</v>
      </c>
      <c r="AB4" s="9">
        <f>L4/$K4*100</f>
        <v>1.0907961712341581</v>
      </c>
      <c r="AC4" s="9">
        <f>M4/$K4*100</f>
        <v>3.931823946814772</v>
      </c>
      <c r="AD4" s="9">
        <f>N4/$K4*100</f>
        <v>7.96412964895889</v>
      </c>
      <c r="AE4" s="9">
        <f>O4/$K4*100</f>
        <v>14.616421208006013</v>
      </c>
      <c r="AF4" s="9">
        <f>P4/$K4*100</f>
        <v>15.570954677554983</v>
      </c>
      <c r="AG4" s="9">
        <f>Q4/$K4*100</f>
        <v>12.932895661737264</v>
      </c>
      <c r="AH4" s="9">
        <f>R4/$K4*100</f>
        <v>28.485055882409462</v>
      </c>
      <c r="AI4" s="9">
        <f>S4/$K4*100</f>
        <v>15.407922803284613</v>
      </c>
    </row>
    <row r="5" spans="1:35" x14ac:dyDescent="0.25">
      <c r="A5" t="s">
        <v>21</v>
      </c>
      <c r="B5" t="s">
        <v>26</v>
      </c>
      <c r="C5" s="1">
        <v>10095</v>
      </c>
      <c r="D5" s="1">
        <v>1704.1936650872101</v>
      </c>
      <c r="E5" s="1">
        <v>1234.3048175644799</v>
      </c>
      <c r="F5" s="1">
        <v>1766.4708007004699</v>
      </c>
      <c r="G5" s="1">
        <v>2283.1980122966802</v>
      </c>
      <c r="H5" s="1">
        <v>1970.04815024251</v>
      </c>
      <c r="I5" s="1">
        <v>974.801008006801</v>
      </c>
      <c r="J5" s="1">
        <v>161.98354610184299</v>
      </c>
      <c r="K5" s="1">
        <v>8373.0095090676696</v>
      </c>
      <c r="L5" s="1">
        <v>184.53046634035201</v>
      </c>
      <c r="M5" s="1">
        <v>472.53458908061498</v>
      </c>
      <c r="N5" s="1">
        <v>327.263817472619</v>
      </c>
      <c r="O5" s="1">
        <v>1094.19641320914</v>
      </c>
      <c r="P5" s="1">
        <v>1377.42011029633</v>
      </c>
      <c r="Q5" s="1">
        <v>1151.75993704187</v>
      </c>
      <c r="R5" s="1">
        <v>2778.3623230926901</v>
      </c>
      <c r="S5" s="1">
        <v>986.94185253405101</v>
      </c>
      <c r="T5" s="1">
        <v>17</v>
      </c>
      <c r="U5" s="9">
        <f>D5/$C5*100</f>
        <v>16.881561813642499</v>
      </c>
      <c r="V5" s="9">
        <f>E5/$C5*100</f>
        <v>12.226892695041901</v>
      </c>
      <c r="W5" s="9">
        <f>F5/$C5*100</f>
        <v>17.498472518082909</v>
      </c>
      <c r="X5" s="9">
        <f>G5/$C5*100</f>
        <v>22.617117506653592</v>
      </c>
      <c r="Y5" s="9">
        <f>H5/$C5*100</f>
        <v>19.515088164858941</v>
      </c>
      <c r="Z5" s="9">
        <f>I5/$C5*100</f>
        <v>9.6562754631679155</v>
      </c>
      <c r="AA5" s="9">
        <f>J5/$C5*100</f>
        <v>1.6045918385521842</v>
      </c>
      <c r="AB5" s="9">
        <f>L5/$K5*100</f>
        <v>2.2038726474693728</v>
      </c>
      <c r="AC5" s="9">
        <f>M5/$K5*100</f>
        <v>5.6435453533030975</v>
      </c>
      <c r="AD5" s="9">
        <f>N5/$K5*100</f>
        <v>3.9085566201519777</v>
      </c>
      <c r="AE5" s="9">
        <f>O5/$K5*100</f>
        <v>13.068137711108108</v>
      </c>
      <c r="AF5" s="9">
        <f>P5/$K5*100</f>
        <v>16.450717138259947</v>
      </c>
      <c r="AG5" s="9">
        <f>Q5/$K5*100</f>
        <v>13.755626764720082</v>
      </c>
      <c r="AH5" s="9">
        <f>R5/$K5*100</f>
        <v>33.182361970135389</v>
      </c>
      <c r="AI5" s="9">
        <f>S5/$K5*100</f>
        <v>11.787181794851998</v>
      </c>
    </row>
    <row r="6" spans="1:35" x14ac:dyDescent="0.25">
      <c r="A6" t="s">
        <v>22</v>
      </c>
      <c r="B6" t="s">
        <v>27</v>
      </c>
      <c r="C6" s="1">
        <v>39957</v>
      </c>
      <c r="D6" s="1">
        <v>8334.4308328739808</v>
      </c>
      <c r="E6" s="1">
        <v>5999.6323923321597</v>
      </c>
      <c r="F6" s="1">
        <v>7429.7013847672097</v>
      </c>
      <c r="G6" s="1">
        <v>7683.7908052635703</v>
      </c>
      <c r="H6" s="1">
        <v>6661.4662533626997</v>
      </c>
      <c r="I6" s="1">
        <v>3301.2222792940602</v>
      </c>
      <c r="J6" s="1">
        <v>546.75605210628498</v>
      </c>
      <c r="K6" s="1">
        <v>31697.893174921701</v>
      </c>
      <c r="L6" s="1">
        <v>460.07596328815799</v>
      </c>
      <c r="M6" s="1">
        <v>1252.6772887775101</v>
      </c>
      <c r="N6" s="1">
        <v>1750.6382329263799</v>
      </c>
      <c r="O6" s="1">
        <v>3932.5612171862599</v>
      </c>
      <c r="P6" s="1">
        <v>4609.4766019860099</v>
      </c>
      <c r="Q6" s="1">
        <v>5878.9694893586802</v>
      </c>
      <c r="R6" s="1">
        <v>9281.9718127639007</v>
      </c>
      <c r="S6" s="1">
        <v>4531.5225686348003</v>
      </c>
      <c r="T6" s="1">
        <v>26</v>
      </c>
      <c r="U6" s="9">
        <f>D6/$C6*100</f>
        <v>20.858499969652328</v>
      </c>
      <c r="V6" s="9">
        <f>E6/$C6*100</f>
        <v>15.015222344851114</v>
      </c>
      <c r="W6" s="9">
        <f>F6/$C6*100</f>
        <v>18.594242272360813</v>
      </c>
      <c r="X6" s="9">
        <f>G6/$C6*100</f>
        <v>19.230149423789499</v>
      </c>
      <c r="Y6" s="9">
        <f>H6/$C6*100</f>
        <v>16.671587590066071</v>
      </c>
      <c r="Z6" s="9">
        <f>I6/$C6*100</f>
        <v>8.2619372808120239</v>
      </c>
      <c r="AA6" s="9">
        <f>J6/$C6*100</f>
        <v>1.3683611184680655</v>
      </c>
      <c r="AB6" s="9">
        <f>L6/$K6*100</f>
        <v>1.4514401974581532</v>
      </c>
      <c r="AC6" s="9">
        <f>M6/$K6*100</f>
        <v>3.9519260219117212</v>
      </c>
      <c r="AD6" s="9">
        <f>N6/$K6*100</f>
        <v>5.5228851433931441</v>
      </c>
      <c r="AE6" s="9">
        <f>O6/$K6*100</f>
        <v>12.406380435080679</v>
      </c>
      <c r="AF6" s="9">
        <f>P6/$K6*100</f>
        <v>14.541902127529635</v>
      </c>
      <c r="AG6" s="9">
        <f>Q6/$K6*100</f>
        <v>18.546877727539073</v>
      </c>
      <c r="AH6" s="9">
        <f>R6/$K6*100</f>
        <v>29.282614341408287</v>
      </c>
      <c r="AI6" s="9">
        <f>S6/$K6*100</f>
        <v>14.295974005679305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2020-07-18T09:42:46Z</dcterms:created>
  <dcterms:modified xsi:type="dcterms:W3CDTF">2020-08-26T12:26:13Z</dcterms:modified>
</cp:coreProperties>
</file>