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6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1" i="1" l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<sst xmlns="http://schemas.openxmlformats.org/spreadsheetml/2006/main" count="67" uniqueCount="67">
  <si>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</si>
  <si>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</si>
  <si>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</si>
  <si>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</si>
  <si>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</si>
  <si>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</si>
  <si>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</si>
  <si>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</si>
  <si>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</si>
  <si>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</si>
  <si>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</si>
  <si>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</si>
  <si>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</si>
  <si>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</si>
  <si>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</si>
  <si>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</si>
  <si>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</si>
  <si>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</si>
  <si>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200035723</t>
  </si>
  <si>
    <t>200040459</t>
  </si>
  <si>
    <t>200040491</t>
  </si>
  <si>
    <t>200040509</t>
  </si>
  <si>
    <t>200040681</t>
  </si>
  <si>
    <t>200042901</t>
  </si>
  <si>
    <t>200067767</t>
  </si>
  <si>
    <t>200068229</t>
  </si>
  <si>
    <t>200068765</t>
  </si>
  <si>
    <t>200068781</t>
  </si>
  <si>
    <t>200071033</t>
  </si>
  <si>
    <t>200073096</t>
  </si>
  <si>
    <t>242600252</t>
  </si>
  <si>
    <t>242600492</t>
  </si>
  <si>
    <t>242600534</t>
  </si>
  <si>
    <t>248400335</t>
  </si>
  <si>
    <t>CC Ventoux Sud</t>
  </si>
  <si>
    <t>CA Montélimar Agglomération</t>
  </si>
  <si>
    <t>CC Porte de Drômardèche</t>
  </si>
  <si>
    <t>CC du Crestois et de Pays de Saillans Cœur de Drôme</t>
  </si>
  <si>
    <t>CC Enclave des Papes-Pays de Grignan</t>
  </si>
  <si>
    <t>CC Drôme Sud Provence</t>
  </si>
  <si>
    <t>CC du Royans-Vercors</t>
  </si>
  <si>
    <t>CC des Baronnies en Drôme Provençale</t>
  </si>
  <si>
    <t>CC du Sisteronais-Buëch</t>
  </si>
  <si>
    <t>CA Valence Romans Agglo</t>
  </si>
  <si>
    <t>CC Jabron-Lure-Vançon-Durance</t>
  </si>
  <si>
    <t>CA Arche Agglo</t>
  </si>
  <si>
    <t>CC du Val de Drôme en Biovallée</t>
  </si>
  <si>
    <t>CC Dieulefit-Bourdeaux</t>
  </si>
  <si>
    <t>CC du Diois</t>
  </si>
  <si>
    <t>CC Vaison Ventoux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</si>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</sst>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7" t="s">
        <v>58</v>
      </c>
      <c r="AC1" s="7" t="s">
        <v>59</v>
      </c>
      <c r="AD1" s="7" t="s">
        <v>60</v>
      </c>
      <c r="AE1" s="7" t="s">
        <v>61</v>
      </c>
      <c r="AF1" s="7" t="s">
        <v>62</v>
      </c>
      <c r="AG1" s="7" t="s">
        <v>63</v>
      </c>
      <c r="AH1" s="7" t="s">
        <v>64</v>
      </c>
      <c r="AI1" s="7" t="s">
        <v>65</v>
      </c>
    </row>
    <row r="2" spans="1:35" x14ac:dyDescent="0.25">
      <c r="A2" t="s">
        <v>18</v>
      </c>
      <c r="B2" t="s">
        <v>34</v>
      </c>
      <c r="C2" s="1">
        <v>127</v>
      </c>
      <c r="D2" s="1">
        <v>14.232758620689699</v>
      </c>
      <c r="E2" s="1">
        <v>13.137931034482801</v>
      </c>
      <c r="F2" s="1">
        <v>20.8017241379311</v>
      </c>
      <c r="G2" s="1">
        <v>26.275862068965601</v>
      </c>
      <c r="H2" s="1">
        <v>36.129310344827701</v>
      </c>
      <c r="I2" s="1">
        <v>16.422413793103502</v>
      </c>
      <c r="J2">
        <v>0</v>
      </c>
      <c r="K2" s="1">
        <v>125.905172413793</v>
      </c>
      <c r="L2" s="1">
        <v>21.8965517241379</v>
      </c>
      <c r="M2">
        <v>0</v>
      </c>
      <c r="N2">
        <v>0</v>
      </c>
      <c r="O2" s="1">
        <v>16.422413793103399</v>
      </c>
      <c r="P2" s="1">
        <v>10.948275862069</v>
      </c>
      <c r="Q2" s="1">
        <v>5.4741379310344804</v>
      </c>
      <c r="R2" s="1">
        <v>54.741379310344797</v>
      </c>
      <c r="S2" s="1">
        <v>16.422413793103399</v>
      </c>
      <c r="T2" s="1">
        <v>1</v>
      </c>
      <c r="U2" s="9">
        <f>D2/$C2*100</f>
        <v>11.206896551724173</v>
      </c>
      <c r="V2" s="9">
        <f>E2/$C2*100</f>
        <v>10.344827586206931</v>
      </c>
      <c r="W2" s="9">
        <f>F2/$C2*100</f>
        <v>16.379310344827637</v>
      </c>
      <c r="X2" s="9">
        <f>G2/$C2*100</f>
        <v>20.689655172413861</v>
      </c>
      <c r="Y2" s="9">
        <f>H2/$C2*100</f>
        <v>28.448275862069057</v>
      </c>
      <c r="Z2" s="9">
        <f>I2/$C2*100</f>
        <v>12.931034482758664</v>
      </c>
      <c r="AA2" s="9">
        <f>J2/$C2*100</f>
        <v>0</v>
      </c>
      <c r="AB2" s="9">
        <f>L2/$K2*100</f>
        <v>17.391304347826079</v>
      </c>
      <c r="AC2" s="9">
        <f>M2/$K2*100</f>
        <v>0</v>
      </c>
      <c r="AD2" s="9">
        <f>N2/$K2*100</f>
        <v>0</v>
      </c>
      <c r="AE2" s="9">
        <f>O2/$K2*100</f>
        <v>13.043478260869538</v>
      </c>
      <c r="AF2" s="9">
        <f>P2/$K2*100</f>
        <v>8.6956521739130785</v>
      </c>
      <c r="AG2" s="9">
        <f>Q2/$K2*100</f>
        <v>4.3478260869565233</v>
      </c>
      <c r="AH2" s="9">
        <f>R2/$K2*100</f>
        <v>43.478260869565233</v>
      </c>
      <c r="AI2" s="9">
        <f>S2/$K2*100</f>
        <v>13.043478260869538</v>
      </c>
    </row>
    <row r="3" spans="1:35" x14ac:dyDescent="0.25">
      <c r="A3" t="s">
        <v>19</v>
      </c>
      <c r="B3" t="s">
        <v>35</v>
      </c>
      <c r="C3" s="1">
        <v>65368</v>
      </c>
      <c r="D3" s="1">
        <v>12452.9373512816</v>
      </c>
      <c r="E3" s="1">
        <v>10304.262790077701</v>
      </c>
      <c r="F3" s="1">
        <v>11907.939497711999</v>
      </c>
      <c r="G3" s="1">
        <v>13449.302064375999</v>
      </c>
      <c r="H3" s="1">
        <v>10996.773436802199</v>
      </c>
      <c r="I3" s="1">
        <v>5525.7142812152597</v>
      </c>
      <c r="J3" s="1">
        <v>731.07057853521098</v>
      </c>
      <c r="K3" s="1">
        <v>53062.7282240485</v>
      </c>
      <c r="L3" s="1">
        <v>346.20871087236799</v>
      </c>
      <c r="M3" s="1">
        <v>2402.7238199835901</v>
      </c>
      <c r="N3" s="1">
        <v>3775.2251394342902</v>
      </c>
      <c r="O3" s="1">
        <v>7787.7134360294604</v>
      </c>
      <c r="P3" s="1">
        <v>8059.5010777150701</v>
      </c>
      <c r="Q3" s="1">
        <v>7064.0689081515902</v>
      </c>
      <c r="R3" s="1">
        <v>15328.133863434199</v>
      </c>
      <c r="S3" s="1">
        <v>8299.1532684280191</v>
      </c>
      <c r="T3" s="1">
        <v>26</v>
      </c>
      <c r="U3" s="9">
        <f>D3/$C3*100</f>
        <v>19.050509960961939</v>
      </c>
      <c r="V3" s="9">
        <f>E3/$C3*100</f>
        <v>15.763466512785614</v>
      </c>
      <c r="W3" s="9">
        <f>F3/$C3*100</f>
        <v>18.216771964435196</v>
      </c>
      <c r="X3" s="9">
        <f>G3/$C3*100</f>
        <v>20.574749211198139</v>
      </c>
      <c r="Y3" s="9">
        <f>H3/$C3*100</f>
        <v>16.82286965610421</v>
      </c>
      <c r="Z3" s="9">
        <f>I3/$C3*100</f>
        <v>8.4532405476919283</v>
      </c>
      <c r="AA3" s="9">
        <f>J3/$C3*100</f>
        <v>1.118392146822927</v>
      </c>
      <c r="AB3" s="9">
        <f>L3/$K3*100</f>
        <v>0.6524517725710588</v>
      </c>
      <c r="AC3" s="9">
        <f>M3/$K3*100</f>
        <v>4.5280819520596278</v>
      </c>
      <c r="AD3" s="9">
        <f>N3/$K3*100</f>
        <v>7.1146457518995883</v>
      </c>
      <c r="AE3" s="9">
        <f>O3/$K3*100</f>
        <v>14.676428628296573</v>
      </c>
      <c r="AF3" s="9">
        <f>P3/$K3*100</f>
        <v>15.188629283600296</v>
      </c>
      <c r="AG3" s="9">
        <f>Q3/$K3*100</f>
        <v>13.312675666288284</v>
      </c>
      <c r="AH3" s="9">
        <f>R3/$K3*100</f>
        <v>28.886818255393344</v>
      </c>
      <c r="AI3" s="9">
        <f>S3/$K3*100</f>
        <v>15.640268689891389</v>
      </c>
    </row>
    <row r="4" spans="1:35" x14ac:dyDescent="0.25">
      <c r="A4" t="s">
        <v>20</v>
      </c>
      <c r="B4" t="s">
        <v>36</v>
      </c>
      <c r="C4" s="1">
        <v>40227</v>
      </c>
      <c r="D4" s="1">
        <v>8375.5317002827996</v>
      </c>
      <c r="E4" s="1">
        <v>6030.35679519726</v>
      </c>
      <c r="F4" s="1">
        <v>7470.4085545389198</v>
      </c>
      <c r="G4" s="1">
        <v>7755.2619385335502</v>
      </c>
      <c r="H4" s="1">
        <v>6718.05310120372</v>
      </c>
      <c r="I4" s="1">
        <v>3329.6100190469801</v>
      </c>
      <c r="J4" s="1">
        <v>547.77789119674696</v>
      </c>
      <c r="K4" s="1">
        <v>31913.904011441002</v>
      </c>
      <c r="L4" s="1">
        <v>465.18515874047102</v>
      </c>
      <c r="M4" s="1">
        <v>1267.5403692202201</v>
      </c>
      <c r="N4" s="1">
        <v>1760.62269938042</v>
      </c>
      <c r="O4" s="1">
        <v>3977.60692414089</v>
      </c>
      <c r="P4" s="1">
        <v>4644.6551491881601</v>
      </c>
      <c r="Q4" s="1">
        <v>5898.7668307664298</v>
      </c>
      <c r="R4" s="1">
        <v>9363.0700504045399</v>
      </c>
      <c r="S4" s="1">
        <v>4536.4568295998397</v>
      </c>
      <c r="T4" s="1">
        <v>27</v>
      </c>
      <c r="U4" s="9">
        <f>D4/$C4*100</f>
        <v>20.820671937461903</v>
      </c>
      <c r="V4" s="9">
        <f>E4/$C4*100</f>
        <v>14.990819089659333</v>
      </c>
      <c r="W4" s="9">
        <f>F4/$C4*100</f>
        <v>18.570633043823602</v>
      </c>
      <c r="X4" s="9">
        <f>G4/$C4*100</f>
        <v>19.278747951707935</v>
      </c>
      <c r="Y4" s="9">
        <f>H4/$C4*100</f>
        <v>16.700358220110175</v>
      </c>
      <c r="Z4" s="9">
        <f>I4/$C4*100</f>
        <v>8.2770527731299381</v>
      </c>
      <c r="AA4" s="9">
        <f>J4/$C4*100</f>
        <v>1.3617169841070598</v>
      </c>
      <c r="AB4" s="9">
        <f>L4/$K4*100</f>
        <v>1.4576253615781514</v>
      </c>
      <c r="AC4" s="9">
        <f>M4/$K4*100</f>
        <v>3.9717496448125313</v>
      </c>
      <c r="AD4" s="9">
        <f>N4/$K4*100</f>
        <v>5.5167888540030834</v>
      </c>
      <c r="AE4" s="9">
        <f>O4/$K4*100</f>
        <v>12.463554827748228</v>
      </c>
      <c r="AF4" s="9">
        <f>P4/$K4*100</f>
        <v>14.553704076828303</v>
      </c>
      <c r="AG4" s="9">
        <f>Q4/$K4*100</f>
        <v>18.48337586229421</v>
      </c>
      <c r="AH4" s="9">
        <f>R4/$K4*100</f>
        <v>29.338529209863886</v>
      </c>
      <c r="AI4" s="9">
        <f>S4/$K4*100</f>
        <v>14.214672162871514</v>
      </c>
    </row>
    <row r="5" spans="1:35" x14ac:dyDescent="0.25">
      <c r="A5" t="s">
        <v>21</v>
      </c>
      <c r="B5" t="s">
        <v>37</v>
      </c>
      <c r="C5" s="1">
        <v>15418</v>
      </c>
      <c r="D5" s="1">
        <v>2700.6413407085802</v>
      </c>
      <c r="E5" s="1">
        <v>2074.0515592299898</v>
      </c>
      <c r="F5" s="1">
        <v>2806.9014235444502</v>
      </c>
      <c r="G5" s="1">
        <v>3077.8421051262198</v>
      </c>
      <c r="H5" s="1">
        <v>2943.7888564127002</v>
      </c>
      <c r="I5" s="1">
        <v>1552.9222995125999</v>
      </c>
      <c r="J5" s="1">
        <v>261.852415465457</v>
      </c>
      <c r="K5" s="1">
        <v>12652.4851245601</v>
      </c>
      <c r="L5" s="1">
        <v>179.95654579664301</v>
      </c>
      <c r="M5" s="1">
        <v>603.87465014665895</v>
      </c>
      <c r="N5" s="1">
        <v>748.10795319211502</v>
      </c>
      <c r="O5" s="1">
        <v>1804.67591252839</v>
      </c>
      <c r="P5" s="1">
        <v>1852.12858353056</v>
      </c>
      <c r="Q5" s="1">
        <v>1569.51997168253</v>
      </c>
      <c r="R5" s="1">
        <v>4277.85772499225</v>
      </c>
      <c r="S5" s="1">
        <v>1616.3637826909601</v>
      </c>
      <c r="T5" s="1">
        <v>15</v>
      </c>
      <c r="U5" s="9">
        <f>D5/$C5*100</f>
        <v>17.516158650334546</v>
      </c>
      <c r="V5" s="9">
        <f>E5/$C5*100</f>
        <v>13.452143982552794</v>
      </c>
      <c r="W5" s="9">
        <f>F5/$C5*100</f>
        <v>18.205353635649566</v>
      </c>
      <c r="X5" s="9">
        <f>G5/$C5*100</f>
        <v>19.962654722572445</v>
      </c>
      <c r="Y5" s="9">
        <f>H5/$C5*100</f>
        <v>19.093195332810353</v>
      </c>
      <c r="Z5" s="9">
        <f>I5/$C5*100</f>
        <v>10.072138406489817</v>
      </c>
      <c r="AA5" s="9">
        <f>J5/$C5*100</f>
        <v>1.6983552695904593</v>
      </c>
      <c r="AB5" s="9">
        <f>L5/$K5*100</f>
        <v>1.4223019748691441</v>
      </c>
      <c r="AC5" s="9">
        <f>M5/$K5*100</f>
        <v>4.7727750256308195</v>
      </c>
      <c r="AD5" s="9">
        <f>N5/$K5*100</f>
        <v>5.912735291345582</v>
      </c>
      <c r="AE5" s="9">
        <f>O5/$K5*100</f>
        <v>14.263410664085917</v>
      </c>
      <c r="AF5" s="9">
        <f>P5/$K5*100</f>
        <v>14.638456914170483</v>
      </c>
      <c r="AG5" s="9">
        <f>Q5/$K5*100</f>
        <v>12.404835542038221</v>
      </c>
      <c r="AH5" s="9">
        <f>R5/$K5*100</f>
        <v>33.810414972852868</v>
      </c>
      <c r="AI5" s="9">
        <f>S5/$K5*100</f>
        <v>12.775069615007018</v>
      </c>
    </row>
    <row r="6" spans="1:35" x14ac:dyDescent="0.25">
      <c r="A6" t="s">
        <v>22</v>
      </c>
      <c r="B6" t="s">
        <v>38</v>
      </c>
      <c r="C6" s="1">
        <v>9083</v>
      </c>
      <c r="D6" s="1">
        <v>1312.10878827487</v>
      </c>
      <c r="E6" s="1">
        <v>1075.8515390513201</v>
      </c>
      <c r="F6" s="1">
        <v>1446.47314244468</v>
      </c>
      <c r="G6" s="1">
        <v>2136.94849802607</v>
      </c>
      <c r="H6" s="1">
        <v>2113.5115674519402</v>
      </c>
      <c r="I6" s="1">
        <v>897.07486109857098</v>
      </c>
      <c r="J6" s="1">
        <v>101.03160365254401</v>
      </c>
      <c r="K6" s="1">
        <v>7893.7440538488099</v>
      </c>
      <c r="L6" s="1">
        <v>252.37187444831301</v>
      </c>
      <c r="M6" s="1">
        <v>564.35674813048001</v>
      </c>
      <c r="N6" s="1">
        <v>520.58234013676099</v>
      </c>
      <c r="O6" s="1">
        <v>960.03407893702104</v>
      </c>
      <c r="P6" s="1">
        <v>976.21589776251403</v>
      </c>
      <c r="Q6" s="1">
        <v>956.22834966243602</v>
      </c>
      <c r="R6" s="1">
        <v>2751.6157810433001</v>
      </c>
      <c r="S6" s="1">
        <v>912.33898372799194</v>
      </c>
      <c r="T6" s="1">
        <v>15</v>
      </c>
      <c r="U6" s="9">
        <f>D6/$C6*100</f>
        <v>14.4457644861265</v>
      </c>
      <c r="V6" s="9">
        <f>E6/$C6*100</f>
        <v>11.844671794025324</v>
      </c>
      <c r="W6" s="9">
        <f>F6/$C6*100</f>
        <v>15.92505936854211</v>
      </c>
      <c r="X6" s="9">
        <f>G6/$C6*100</f>
        <v>23.526901882924914</v>
      </c>
      <c r="Y6" s="9">
        <f>H6/$C6*100</f>
        <v>23.26887115988044</v>
      </c>
      <c r="Z6" s="9">
        <f>I6/$C6*100</f>
        <v>9.87641595396423</v>
      </c>
      <c r="AA6" s="9">
        <f>J6/$C6*100</f>
        <v>1.1123153545364308</v>
      </c>
      <c r="AB6" s="9">
        <f>L6/$K6*100</f>
        <v>3.1971124567341684</v>
      </c>
      <c r="AC6" s="9">
        <f>M6/$K6*100</f>
        <v>7.1494178716791881</v>
      </c>
      <c r="AD6" s="9">
        <f>N6/$K6*100</f>
        <v>6.5948723012236119</v>
      </c>
      <c r="AE6" s="9">
        <f>O6/$K6*100</f>
        <v>12.161961071805088</v>
      </c>
      <c r="AF6" s="9">
        <f>P6/$K6*100</f>
        <v>12.366956555761817</v>
      </c>
      <c r="AG6" s="9">
        <f>Q6/$K6*100</f>
        <v>12.113749104852225</v>
      </c>
      <c r="AH6" s="9">
        <f>R6/$K6*100</f>
        <v>34.858183420599694</v>
      </c>
      <c r="AI6" s="9">
        <f>S6/$K6*100</f>
        <v>11.5577472173443</v>
      </c>
    </row>
    <row r="7" spans="1:35" x14ac:dyDescent="0.25">
      <c r="A7" t="s">
        <v>23</v>
      </c>
      <c r="B7" t="s">
        <v>39</v>
      </c>
      <c r="C7" s="1">
        <v>42344</v>
      </c>
      <c r="D7" s="1">
        <v>8449.91806433893</v>
      </c>
      <c r="E7" s="1">
        <v>6275.7043921213899</v>
      </c>
      <c r="F7" s="1">
        <v>7710.4501951976999</v>
      </c>
      <c r="G7" s="1">
        <v>9081.0241136038203</v>
      </c>
      <c r="H7" s="1">
        <v>6892.7967542428196</v>
      </c>
      <c r="I7" s="1">
        <v>3502.57431092045</v>
      </c>
      <c r="J7" s="1">
        <v>431.532169574882</v>
      </c>
      <c r="K7" s="1">
        <v>33956.159515219202</v>
      </c>
      <c r="L7" s="1">
        <v>323.29536489610302</v>
      </c>
      <c r="M7" s="1">
        <v>1464.8580126000099</v>
      </c>
      <c r="N7" s="1">
        <v>2269.7415092820802</v>
      </c>
      <c r="O7" s="1">
        <v>5209.0103841505397</v>
      </c>
      <c r="P7" s="1">
        <v>5210.06359337493</v>
      </c>
      <c r="Q7" s="1">
        <v>4690.6720561550901</v>
      </c>
      <c r="R7" s="1">
        <v>9314.4053143225192</v>
      </c>
      <c r="S7" s="1">
        <v>5474.1132804379004</v>
      </c>
      <c r="T7" s="1">
        <v>14</v>
      </c>
      <c r="U7" s="9">
        <f>D7/$C7*100</f>
        <v>19.955408238094961</v>
      </c>
      <c r="V7" s="9">
        <f>E7/$C7*100</f>
        <v>14.820764198284031</v>
      </c>
      <c r="W7" s="9">
        <f>F7/$C7*100</f>
        <v>18.209073765345032</v>
      </c>
      <c r="X7" s="9">
        <f>G7/$C7*100</f>
        <v>21.445834388824441</v>
      </c>
      <c r="Y7" s="9">
        <f>H7/$C7*100</f>
        <v>16.27809548989897</v>
      </c>
      <c r="Z7" s="9">
        <f>I7/$C7*100</f>
        <v>8.271713373607712</v>
      </c>
      <c r="AA7" s="9">
        <f>J7/$C7*100</f>
        <v>1.0191105459448375</v>
      </c>
      <c r="AB7" s="9">
        <f>L7/$K7*100</f>
        <v>0.95209637812898573</v>
      </c>
      <c r="AC7" s="9">
        <f>M7/$K7*100</f>
        <v>4.3139684626097319</v>
      </c>
      <c r="AD7" s="9">
        <f>N7/$K7*100</f>
        <v>6.6843292695240715</v>
      </c>
      <c r="AE7" s="9">
        <f>O7/$K7*100</f>
        <v>15.340399086698403</v>
      </c>
      <c r="AF7" s="9">
        <f>P7/$K7*100</f>
        <v>15.343500760266402</v>
      </c>
      <c r="AG7" s="9">
        <f>Q7/$K7*100</f>
        <v>13.813906293062159</v>
      </c>
      <c r="AH7" s="9">
        <f>R7/$K7*100</f>
        <v>27.430679580085577</v>
      </c>
      <c r="AI7" s="9">
        <f>S7/$K7*100</f>
        <v>16.121120169624582</v>
      </c>
    </row>
    <row r="8" spans="1:35" x14ac:dyDescent="0.25">
      <c r="A8" t="s">
        <v>24</v>
      </c>
      <c r="B8" t="s">
        <v>40</v>
      </c>
      <c r="C8" s="1">
        <v>9636</v>
      </c>
      <c r="D8" s="1">
        <v>1621.47744398857</v>
      </c>
      <c r="E8" s="1">
        <v>1185.57930063454</v>
      </c>
      <c r="F8" s="1">
        <v>1690.99087197617</v>
      </c>
      <c r="G8" s="1">
        <v>2184.4185329890302</v>
      </c>
      <c r="H8" s="1">
        <v>1864.54760430273</v>
      </c>
      <c r="I8" s="1">
        <v>930.03924078954901</v>
      </c>
      <c r="J8" s="1">
        <v>158.94700531940299</v>
      </c>
      <c r="K8" s="1">
        <v>8010.2889265358499</v>
      </c>
      <c r="L8" s="1">
        <v>199.18242656108501</v>
      </c>
      <c r="M8" s="1">
        <v>452.73499921843103</v>
      </c>
      <c r="N8" s="1">
        <v>322.22805591075598</v>
      </c>
      <c r="O8" s="1">
        <v>1049.0824740491901</v>
      </c>
      <c r="P8" s="1">
        <v>1307.3951279810101</v>
      </c>
      <c r="Q8" s="1">
        <v>1116.5628041469799</v>
      </c>
      <c r="R8" s="1">
        <v>2590.9574679788798</v>
      </c>
      <c r="S8" s="1">
        <v>972.14557068952001</v>
      </c>
      <c r="T8" s="1">
        <v>18</v>
      </c>
      <c r="U8" s="9">
        <f>D8/$C8*100</f>
        <v>16.82728771262526</v>
      </c>
      <c r="V8" s="9">
        <f>E8/$C8*100</f>
        <v>12.303645710196555</v>
      </c>
      <c r="W8" s="9">
        <f>F8/$C8*100</f>
        <v>17.548680697137506</v>
      </c>
      <c r="X8" s="9">
        <f>G8/$C8*100</f>
        <v>22.669349657420405</v>
      </c>
      <c r="Y8" s="9">
        <f>H8/$C8*100</f>
        <v>19.349809094050745</v>
      </c>
      <c r="Z8" s="9">
        <f>I8/$C8*100</f>
        <v>9.6517148276208893</v>
      </c>
      <c r="AA8" s="9">
        <f>J8/$C8*100</f>
        <v>1.6495123009485573</v>
      </c>
      <c r="AB8" s="9">
        <f>L8/$K8*100</f>
        <v>2.4865822991883508</v>
      </c>
      <c r="AC8" s="9">
        <f>M8/$K8*100</f>
        <v>5.6519184684917718</v>
      </c>
      <c r="AD8" s="9">
        <f>N8/$K8*100</f>
        <v>4.0226770702777586</v>
      </c>
      <c r="AE8" s="9">
        <f>O8/$K8*100</f>
        <v>13.096687069225091</v>
      </c>
      <c r="AF8" s="9">
        <f>P8/$K8*100</f>
        <v>16.321447827555573</v>
      </c>
      <c r="AG8" s="9">
        <f>Q8/$K8*100</f>
        <v>13.939107744891938</v>
      </c>
      <c r="AH8" s="9">
        <f>R8/$K8*100</f>
        <v>32.345368459753821</v>
      </c>
      <c r="AI8" s="9">
        <f>S8/$K8*100</f>
        <v>12.13621106061572</v>
      </c>
    </row>
    <row r="9" spans="1:35" x14ac:dyDescent="0.25">
      <c r="A9" t="s">
        <v>25</v>
      </c>
      <c r="B9" t="s">
        <v>41</v>
      </c>
      <c r="C9" s="1">
        <v>21216</v>
      </c>
      <c r="D9" s="1">
        <v>2844.8455657954901</v>
      </c>
      <c r="E9" s="1">
        <v>2457.9602135543901</v>
      </c>
      <c r="F9" s="1">
        <v>3033.6524820273899</v>
      </c>
      <c r="G9" s="1">
        <v>4356.2003446271001</v>
      </c>
      <c r="H9" s="1">
        <v>5285.3340116115696</v>
      </c>
      <c r="I9" s="1">
        <v>2758.0427992904001</v>
      </c>
      <c r="J9" s="1">
        <v>479.96458309367199</v>
      </c>
      <c r="K9" s="1">
        <v>18497.0970139897</v>
      </c>
      <c r="L9" s="1">
        <v>796.10239480620305</v>
      </c>
      <c r="M9" s="1">
        <v>1148.34208105211</v>
      </c>
      <c r="N9" s="1">
        <v>833.67639326466701</v>
      </c>
      <c r="O9" s="1">
        <v>1676.3725452337901</v>
      </c>
      <c r="P9" s="1">
        <v>2526.3197117390901</v>
      </c>
      <c r="Q9" s="1">
        <v>1636.63061166028</v>
      </c>
      <c r="R9" s="1">
        <v>7526.3117993882097</v>
      </c>
      <c r="S9" s="1">
        <v>2353.3414768453699</v>
      </c>
      <c r="T9" s="1">
        <v>67</v>
      </c>
      <c r="U9" s="9">
        <f>D9/$C9*100</f>
        <v>13.408962885536813</v>
      </c>
      <c r="V9" s="9">
        <f>E9/$C9*100</f>
        <v>11.585408246391356</v>
      </c>
      <c r="W9" s="9">
        <f>F9/$C9*100</f>
        <v>14.298889903975255</v>
      </c>
      <c r="X9" s="9">
        <f>G9/$C9*100</f>
        <v>20.532618517284597</v>
      </c>
      <c r="Y9" s="9">
        <f>H9/$C9*100</f>
        <v>24.912019285499479</v>
      </c>
      <c r="Z9" s="9">
        <f>I9/$C9*100</f>
        <v>12.999824657288839</v>
      </c>
      <c r="AA9" s="9">
        <f>J9/$C9*100</f>
        <v>2.2622765040237178</v>
      </c>
      <c r="AB9" s="9">
        <f>L9/$K9*100</f>
        <v>4.3039315531734301</v>
      </c>
      <c r="AC9" s="9">
        <f>M9/$K9*100</f>
        <v>6.2082286760111458</v>
      </c>
      <c r="AD9" s="9">
        <f>N9/$K9*100</f>
        <v>4.5070661230469948</v>
      </c>
      <c r="AE9" s="9">
        <f>O9/$K9*100</f>
        <v>9.0628953503672385</v>
      </c>
      <c r="AF9" s="9">
        <f>P9/$K9*100</f>
        <v>13.657925402177366</v>
      </c>
      <c r="AG9" s="9">
        <f>Q9/$K9*100</f>
        <v>8.8480403731594528</v>
      </c>
      <c r="AH9" s="9">
        <f>R9/$K9*100</f>
        <v>40.689151350051958</v>
      </c>
      <c r="AI9" s="9">
        <f>S9/$K9*100</f>
        <v>12.722761172012525</v>
      </c>
    </row>
    <row r="10" spans="1:35" x14ac:dyDescent="0.25">
      <c r="A10" t="s">
        <v>26</v>
      </c>
      <c r="B10" t="s">
        <v>42</v>
      </c>
      <c r="C10" s="1">
        <v>349.99999999999898</v>
      </c>
      <c r="D10" s="1">
        <v>38.281376518218501</v>
      </c>
      <c r="E10" s="1">
        <v>38.190283400809697</v>
      </c>
      <c r="F10" s="1">
        <v>40.115047233468303</v>
      </c>
      <c r="G10" s="1">
        <v>62.171727395411502</v>
      </c>
      <c r="H10" s="1">
        <v>117.714574898785</v>
      </c>
      <c r="I10" s="1">
        <v>49.493589743589702</v>
      </c>
      <c r="J10" s="1">
        <v>4.0334008097165901</v>
      </c>
      <c r="K10" s="1">
        <v>296.41025641025601</v>
      </c>
      <c r="L10" s="1">
        <v>30.3424426450743</v>
      </c>
      <c r="M10" s="1">
        <v>9.9915654520917592</v>
      </c>
      <c r="N10" s="1">
        <v>9.9915654520917592</v>
      </c>
      <c r="O10" s="1">
        <v>24.703103913630201</v>
      </c>
      <c r="P10" s="1">
        <v>14.9915654520918</v>
      </c>
      <c r="Q10" s="1">
        <v>20.1670040485829</v>
      </c>
      <c r="R10" s="1">
        <v>131.361336032389</v>
      </c>
      <c r="S10" s="1">
        <v>54.861673414305002</v>
      </c>
      <c r="T10" s="1">
        <v>3</v>
      </c>
      <c r="U10" s="9">
        <f>D10/$C10*100</f>
        <v>10.937536148062462</v>
      </c>
      <c r="V10" s="9">
        <f>E10/$C10*100</f>
        <v>10.911509543088517</v>
      </c>
      <c r="W10" s="9">
        <f>F10/$C10*100</f>
        <v>11.461442066705263</v>
      </c>
      <c r="X10" s="9">
        <f>G10/$C10*100</f>
        <v>17.763350684403338</v>
      </c>
      <c r="Y10" s="9">
        <f>H10/$C10*100</f>
        <v>33.632735685367244</v>
      </c>
      <c r="Z10" s="9">
        <f>I10/$C10*100</f>
        <v>14.141025641025671</v>
      </c>
      <c r="AA10" s="9">
        <f>J10/$C10*100</f>
        <v>1.1524002313476005</v>
      </c>
      <c r="AB10" s="9">
        <f>L10/$K10*100</f>
        <v>10.236637224549302</v>
      </c>
      <c r="AC10" s="9">
        <f>M10/$K10*100</f>
        <v>3.3708568566745605</v>
      </c>
      <c r="AD10" s="9">
        <f>N10/$K10*100</f>
        <v>3.3708568566745605</v>
      </c>
      <c r="AE10" s="9">
        <f>O10/$K10*100</f>
        <v>8.3340921507922072</v>
      </c>
      <c r="AF10" s="9">
        <f>P10/$K10*100</f>
        <v>5.0577080677472397</v>
      </c>
      <c r="AG10" s="9">
        <f>Q10/$K10*100</f>
        <v>6.8037470406118876</v>
      </c>
      <c r="AH10" s="9">
        <f>R10/$K10*100</f>
        <v>44.317405754871778</v>
      </c>
      <c r="AI10" s="9">
        <f>S10/$K10*100</f>
        <v>18.508696048078701</v>
      </c>
    </row>
    <row r="11" spans="1:35" x14ac:dyDescent="0.25">
      <c r="A11" t="s">
        <v>27</v>
      </c>
      <c r="B11" t="s">
        <v>43</v>
      </c>
      <c r="C11" s="1">
        <v>221737</v>
      </c>
      <c r="D11" s="1">
        <v>41247.806239520804</v>
      </c>
      <c r="E11" s="1">
        <v>37541.921963280503</v>
      </c>
      <c r="F11" s="1">
        <v>39992.725424787197</v>
      </c>
      <c r="G11" s="1">
        <v>43423.050017251597</v>
      </c>
      <c r="H11" s="1">
        <v>37300.462049178001</v>
      </c>
      <c r="I11" s="1">
        <v>19429.3838687729</v>
      </c>
      <c r="J11" s="1">
        <v>2801.6504372090199</v>
      </c>
      <c r="K11" s="1">
        <v>180093.41167379401</v>
      </c>
      <c r="L11" s="1">
        <v>1015.69135884733</v>
      </c>
      <c r="M11" s="1">
        <v>6412.09652962158</v>
      </c>
      <c r="N11" s="1">
        <v>14374.073531144801</v>
      </c>
      <c r="O11" s="1">
        <v>26239.138427809001</v>
      </c>
      <c r="P11" s="1">
        <v>28396.340153220699</v>
      </c>
      <c r="Q11" s="1">
        <v>23156.7215833218</v>
      </c>
      <c r="R11" s="1">
        <v>51545.488988487697</v>
      </c>
      <c r="S11" s="1">
        <v>28953.861101341099</v>
      </c>
      <c r="T11" s="1">
        <v>54</v>
      </c>
      <c r="U11" s="9">
        <f>D11/$C11*100</f>
        <v>18.60213055986182</v>
      </c>
      <c r="V11" s="9">
        <f>E11/$C11*100</f>
        <v>16.930833358113667</v>
      </c>
      <c r="W11" s="9">
        <f>F11/$C11*100</f>
        <v>18.03610828359146</v>
      </c>
      <c r="X11" s="9">
        <f>G11/$C11*100</f>
        <v>19.583132277090247</v>
      </c>
      <c r="Y11" s="9">
        <f>H11/$C11*100</f>
        <v>16.821938625118047</v>
      </c>
      <c r="Z11" s="9">
        <f>I11/$C11*100</f>
        <v>8.7623553438410831</v>
      </c>
      <c r="AA11" s="9">
        <f>J11/$C11*100</f>
        <v>1.2635015523836886</v>
      </c>
      <c r="AB11" s="9">
        <f>L11/$K11*100</f>
        <v>0.56398029745089584</v>
      </c>
      <c r="AC11" s="9">
        <f>M11/$K11*100</f>
        <v>3.5604281522723942</v>
      </c>
      <c r="AD11" s="9">
        <f>N11/$K11*100</f>
        <v>7.9814544005534103</v>
      </c>
      <c r="AE11" s="9">
        <f>O11/$K11*100</f>
        <v>14.569738106431323</v>
      </c>
      <c r="AF11" s="9">
        <f>P11/$K11*100</f>
        <v>15.767561894299293</v>
      </c>
      <c r="AG11" s="9">
        <f>Q11/$K11*100</f>
        <v>12.858172527302624</v>
      </c>
      <c r="AH11" s="9">
        <f>R11/$K11*100</f>
        <v>28.621529521497902</v>
      </c>
      <c r="AI11" s="9">
        <f>S11/$K11*100</f>
        <v>16.077135100192159</v>
      </c>
    </row>
    <row r="12" spans="1:35" x14ac:dyDescent="0.25">
      <c r="A12" t="s">
        <v>28</v>
      </c>
      <c r="B12" t="s">
        <v>44</v>
      </c>
      <c r="C12" s="1">
        <v>75</v>
      </c>
      <c r="D12" s="1">
        <v>10</v>
      </c>
      <c r="E12" s="1">
        <v>6</v>
      </c>
      <c r="F12" s="1">
        <v>8</v>
      </c>
      <c r="G12" s="1">
        <v>19</v>
      </c>
      <c r="H12" s="1">
        <v>25</v>
      </c>
      <c r="I12" s="1">
        <v>3</v>
      </c>
      <c r="J12" s="1">
        <v>4</v>
      </c>
      <c r="K12" s="1">
        <v>70</v>
      </c>
      <c r="L12">
        <v>0</v>
      </c>
      <c r="M12" s="1">
        <v>10</v>
      </c>
      <c r="N12">
        <v>0</v>
      </c>
      <c r="O12" s="1">
        <v>5</v>
      </c>
      <c r="P12">
        <v>0</v>
      </c>
      <c r="Q12">
        <v>0</v>
      </c>
      <c r="R12" s="1">
        <v>35</v>
      </c>
      <c r="S12" s="1">
        <v>20</v>
      </c>
      <c r="T12" s="1">
        <v>1</v>
      </c>
      <c r="U12" s="9">
        <f>D12/$C12*100</f>
        <v>13.333333333333334</v>
      </c>
      <c r="V12" s="9">
        <f>E12/$C12*100</f>
        <v>8</v>
      </c>
      <c r="W12" s="9">
        <f>F12/$C12*100</f>
        <v>10.666666666666668</v>
      </c>
      <c r="X12" s="9">
        <f>G12/$C12*100</f>
        <v>25.333333333333336</v>
      </c>
      <c r="Y12" s="9">
        <f>H12/$C12*100</f>
        <v>33.333333333333329</v>
      </c>
      <c r="Z12" s="9">
        <f>I12/$C12*100</f>
        <v>4</v>
      </c>
      <c r="AA12" s="9">
        <f>J12/$C12*100</f>
        <v>5.3333333333333339</v>
      </c>
      <c r="AB12" s="9">
        <f>L12/$K12*100</f>
        <v>0</v>
      </c>
      <c r="AC12" s="9">
        <f>M12/$K12*100</f>
        <v>14.285714285714285</v>
      </c>
      <c r="AD12" s="9">
        <f>N12/$K12*100</f>
        <v>0</v>
      </c>
      <c r="AE12" s="9">
        <f>O12/$K12*100</f>
        <v>7.1428571428571423</v>
      </c>
      <c r="AF12" s="9">
        <f>P12/$K12*100</f>
        <v>0</v>
      </c>
      <c r="AG12" s="9">
        <f>Q12/$K12*100</f>
        <v>0</v>
      </c>
      <c r="AH12" s="9">
        <f>R12/$K12*100</f>
        <v>50</v>
      </c>
      <c r="AI12" s="9">
        <f>S12/$K12*100</f>
        <v>28.571428571428569</v>
      </c>
    </row>
    <row r="13" spans="1:35" x14ac:dyDescent="0.25">
      <c r="A13" t="s">
        <v>29</v>
      </c>
      <c r="B13" t="s">
        <v>45</v>
      </c>
      <c r="C13" s="1">
        <v>32856</v>
      </c>
      <c r="D13" s="1">
        <v>6622.7192616133898</v>
      </c>
      <c r="E13" s="1">
        <v>5179.34757569471</v>
      </c>
      <c r="F13" s="1">
        <v>6555.0422747976299</v>
      </c>
      <c r="G13" s="1">
        <v>6682.3396653455302</v>
      </c>
      <c r="H13" s="1">
        <v>5263.10005294029</v>
      </c>
      <c r="I13" s="1">
        <v>2272.7876074257601</v>
      </c>
      <c r="J13" s="1">
        <v>280.66356218271397</v>
      </c>
      <c r="K13" s="1">
        <v>26346.868143532702</v>
      </c>
      <c r="L13" s="1">
        <v>401.68891193090002</v>
      </c>
      <c r="M13" s="1">
        <v>1239.3601460908601</v>
      </c>
      <c r="N13" s="1">
        <v>1997.55197482067</v>
      </c>
      <c r="O13" s="1">
        <v>4071.5139364135698</v>
      </c>
      <c r="P13" s="1">
        <v>4152.2634982610898</v>
      </c>
      <c r="Q13" s="1">
        <v>4196.9182842174396</v>
      </c>
      <c r="R13" s="1">
        <v>7000.8399529716298</v>
      </c>
      <c r="S13" s="1">
        <v>3286.73143882657</v>
      </c>
      <c r="T13" s="1">
        <v>21</v>
      </c>
      <c r="U13" s="9">
        <f>D13/$C13*100</f>
        <v>20.156803206760987</v>
      </c>
      <c r="V13" s="9">
        <f>E13/$C13*100</f>
        <v>15.76378005750764</v>
      </c>
      <c r="W13" s="9">
        <f>F13/$C13*100</f>
        <v>19.950822604083363</v>
      </c>
      <c r="X13" s="9">
        <f>G13/$C13*100</f>
        <v>20.33826292106626</v>
      </c>
      <c r="Y13" s="9">
        <f>H13/$C13*100</f>
        <v>16.01868776765367</v>
      </c>
      <c r="Z13" s="9">
        <f>I13/$C13*100</f>
        <v>6.9174202806968594</v>
      </c>
      <c r="AA13" s="9">
        <f>J13/$C13*100</f>
        <v>0.85422316223129402</v>
      </c>
      <c r="AB13" s="9">
        <f>L13/$K13*100</f>
        <v>1.5246173083744741</v>
      </c>
      <c r="AC13" s="9">
        <f>M13/$K13*100</f>
        <v>4.7040131652045432</v>
      </c>
      <c r="AD13" s="9">
        <f>N13/$K13*100</f>
        <v>7.5817435451469546</v>
      </c>
      <c r="AE13" s="9">
        <f>O13/$K13*100</f>
        <v>15.4535025348468</v>
      </c>
      <c r="AF13" s="9">
        <f>P13/$K13*100</f>
        <v>15.759988912687275</v>
      </c>
      <c r="AG13" s="9">
        <f>Q13/$K13*100</f>
        <v>15.929476935753545</v>
      </c>
      <c r="AH13" s="9">
        <f>R13/$K13*100</f>
        <v>26.571810792965572</v>
      </c>
      <c r="AI13" s="9">
        <f>S13/$K13*100</f>
        <v>12.474846805020944</v>
      </c>
    </row>
    <row r="14" spans="1:35" x14ac:dyDescent="0.25">
      <c r="A14" t="s">
        <v>30</v>
      </c>
      <c r="B14" t="s">
        <v>46</v>
      </c>
      <c r="C14" s="1">
        <v>31035</v>
      </c>
      <c r="D14" s="1">
        <v>6069.4020475708103</v>
      </c>
      <c r="E14" s="1">
        <v>4431.3477496066098</v>
      </c>
      <c r="F14" s="1">
        <v>5965.79406660321</v>
      </c>
      <c r="G14" s="1">
        <v>6467.5177823585</v>
      </c>
      <c r="H14" s="1">
        <v>5504.47517091602</v>
      </c>
      <c r="I14" s="1">
        <v>2295.8347613429601</v>
      </c>
      <c r="J14" s="1">
        <v>300.62842160189302</v>
      </c>
      <c r="K14" s="1">
        <v>24972.016004474001</v>
      </c>
      <c r="L14" s="1">
        <v>523.75727102073904</v>
      </c>
      <c r="M14" s="1">
        <v>1211.4150206750001</v>
      </c>
      <c r="N14" s="1">
        <v>1691.71213882141</v>
      </c>
      <c r="O14" s="1">
        <v>3599.7656848554702</v>
      </c>
      <c r="P14" s="1">
        <v>3739.8361521004999</v>
      </c>
      <c r="Q14" s="1">
        <v>3958.5599502434702</v>
      </c>
      <c r="R14" s="1">
        <v>7050.2067600378896</v>
      </c>
      <c r="S14" s="1">
        <v>3196.76302671949</v>
      </c>
      <c r="T14" s="1">
        <v>30</v>
      </c>
      <c r="U14" s="9">
        <f>D14/$C14*100</f>
        <v>19.556636209346902</v>
      </c>
      <c r="V14" s="9">
        <f>E14/$C14*100</f>
        <v>14.278549217356565</v>
      </c>
      <c r="W14" s="9">
        <f>F14/$C14*100</f>
        <v>19.222793834713098</v>
      </c>
      <c r="X14" s="9">
        <f>G14/$C14*100</f>
        <v>20.839432197062994</v>
      </c>
      <c r="Y14" s="9">
        <f>H14/$C14*100</f>
        <v>17.736346611619204</v>
      </c>
      <c r="Z14" s="9">
        <f>I14/$C14*100</f>
        <v>7.3975664937746419</v>
      </c>
      <c r="AA14" s="9">
        <f>J14/$C14*100</f>
        <v>0.96867543612660867</v>
      </c>
      <c r="AB14" s="9">
        <f>L14/$K14*100</f>
        <v>2.0973768034062705</v>
      </c>
      <c r="AC14" s="9">
        <f>M14/$K14*100</f>
        <v>4.851090198156057</v>
      </c>
      <c r="AD14" s="9">
        <f>N14/$K14*100</f>
        <v>6.7744315818087015</v>
      </c>
      <c r="AE14" s="9">
        <f>O14/$K14*100</f>
        <v>14.415198533472564</v>
      </c>
      <c r="AF14" s="9">
        <f>P14/$K14*100</f>
        <v>14.976108262266324</v>
      </c>
      <c r="AG14" s="9">
        <f>Q14/$K14*100</f>
        <v>15.851983874807113</v>
      </c>
      <c r="AH14" s="9">
        <f>R14/$K14*100</f>
        <v>28.232429287145944</v>
      </c>
      <c r="AI14" s="9">
        <f>S14/$K14*100</f>
        <v>12.8013814589369</v>
      </c>
    </row>
    <row r="15" spans="1:35" x14ac:dyDescent="0.25">
      <c r="A15" t="s">
        <v>31</v>
      </c>
      <c r="B15" t="s">
        <v>47</v>
      </c>
      <c r="C15" s="1">
        <v>9412</v>
      </c>
      <c r="D15" s="1">
        <v>1539.9238304094999</v>
      </c>
      <c r="E15" s="1">
        <v>973.65726953679905</v>
      </c>
      <c r="F15" s="1">
        <v>1486.65606194828</v>
      </c>
      <c r="G15" s="1">
        <v>1965.7276730933299</v>
      </c>
      <c r="H15" s="1">
        <v>2204.6249561802701</v>
      </c>
      <c r="I15" s="1">
        <v>1045.7039086126199</v>
      </c>
      <c r="J15" s="1">
        <v>195.706300219203</v>
      </c>
      <c r="K15" s="1">
        <v>7927.2310809563296</v>
      </c>
      <c r="L15" s="1">
        <v>229.28064899511</v>
      </c>
      <c r="M15" s="1">
        <v>590.54879835790496</v>
      </c>
      <c r="N15" s="1">
        <v>511.15477951611598</v>
      </c>
      <c r="O15" s="1">
        <v>911.93957775305898</v>
      </c>
      <c r="P15" s="1">
        <v>1099.5393801702501</v>
      </c>
      <c r="Q15" s="1">
        <v>767.77106245666596</v>
      </c>
      <c r="R15" s="1">
        <v>2874.4007058695202</v>
      </c>
      <c r="S15" s="1">
        <v>942.59612783771399</v>
      </c>
      <c r="T15" s="1">
        <v>21</v>
      </c>
      <c r="U15" s="9">
        <f>D15/$C15*100</f>
        <v>16.361281666059284</v>
      </c>
      <c r="V15" s="9">
        <f>E15/$C15*100</f>
        <v>10.3448498675818</v>
      </c>
      <c r="W15" s="9">
        <f>F15/$C15*100</f>
        <v>15.795325775056099</v>
      </c>
      <c r="X15" s="9">
        <f>G15/$C15*100</f>
        <v>20.885334393256798</v>
      </c>
      <c r="Y15" s="9">
        <f>H15/$C15*100</f>
        <v>23.423554570551104</v>
      </c>
      <c r="Z15" s="9">
        <f>I15/$C15*100</f>
        <v>11.110326270852315</v>
      </c>
      <c r="AA15" s="9">
        <f>J15/$C15*100</f>
        <v>2.0793274566426159</v>
      </c>
      <c r="AB15" s="9">
        <f>L15/$K15*100</f>
        <v>2.8923169597756941</v>
      </c>
      <c r="AC15" s="9">
        <f>M15/$K15*100</f>
        <v>7.4496226024820507</v>
      </c>
      <c r="AD15" s="9">
        <f>N15/$K15*100</f>
        <v>6.4480872866702272</v>
      </c>
      <c r="AE15" s="9">
        <f>O15/$K15*100</f>
        <v>11.50388538494634</v>
      </c>
      <c r="AF15" s="9">
        <f>P15/$K15*100</f>
        <v>13.87040908661897</v>
      </c>
      <c r="AG15" s="9">
        <f>Q15/$K15*100</f>
        <v>9.6852363027626431</v>
      </c>
      <c r="AH15" s="9">
        <f>R15/$K15*100</f>
        <v>36.259832424649801</v>
      </c>
      <c r="AI15" s="9">
        <f>S15/$K15*100</f>
        <v>11.890609952094403</v>
      </c>
    </row>
    <row r="16" spans="1:35" x14ac:dyDescent="0.25">
      <c r="A16" t="s">
        <v>32</v>
      </c>
      <c r="B16" t="s">
        <v>48</v>
      </c>
      <c r="C16" s="1">
        <v>11608</v>
      </c>
      <c r="D16" s="1">
        <v>1723.9862917284399</v>
      </c>
      <c r="E16" s="1">
        <v>1420.56970919779</v>
      </c>
      <c r="F16" s="1">
        <v>1960.21833713048</v>
      </c>
      <c r="G16" s="1">
        <v>2471.3794902394702</v>
      </c>
      <c r="H16" s="1">
        <v>2480.8899009802099</v>
      </c>
      <c r="I16" s="1">
        <v>1334.21330680203</v>
      </c>
      <c r="J16" s="1">
        <v>216.742963921582</v>
      </c>
      <c r="K16" s="1">
        <v>9735.8444847186802</v>
      </c>
      <c r="L16" s="1">
        <v>482.83842294002102</v>
      </c>
      <c r="M16" s="1">
        <v>594.65094038866403</v>
      </c>
      <c r="N16" s="1">
        <v>494.32348762476101</v>
      </c>
      <c r="O16" s="1">
        <v>1092.6432254014201</v>
      </c>
      <c r="P16" s="1">
        <v>1329.6625329952201</v>
      </c>
      <c r="Q16" s="1">
        <v>1187.9439160127799</v>
      </c>
      <c r="R16" s="1">
        <v>3484.8436716773199</v>
      </c>
      <c r="S16" s="1">
        <v>1068.9382876785</v>
      </c>
      <c r="T16" s="1">
        <v>50</v>
      </c>
      <c r="U16" s="9">
        <f>D16/$C16*100</f>
        <v>14.851708233360094</v>
      </c>
      <c r="V16" s="9">
        <f>E16/$C16*100</f>
        <v>12.237850699498535</v>
      </c>
      <c r="W16" s="9">
        <f>F16/$C16*100</f>
        <v>16.886787880172985</v>
      </c>
      <c r="X16" s="9">
        <f>G16/$C16*100</f>
        <v>21.290312631284202</v>
      </c>
      <c r="Y16" s="9">
        <f>H16/$C16*100</f>
        <v>21.372242427465626</v>
      </c>
      <c r="Z16" s="9">
        <f>I16/$C16*100</f>
        <v>11.493912015868625</v>
      </c>
      <c r="AA16" s="9">
        <f>J16/$C16*100</f>
        <v>1.8671861123499482</v>
      </c>
      <c r="AB16" s="9">
        <f>L16/$K16*100</f>
        <v>4.9593892311846304</v>
      </c>
      <c r="AC16" s="9">
        <f>M16/$K16*100</f>
        <v>6.1078516745211404</v>
      </c>
      <c r="AD16" s="9">
        <f>N16/$K16*100</f>
        <v>5.0773560362498396</v>
      </c>
      <c r="AE16" s="9">
        <f>O16/$K16*100</f>
        <v>11.222891112490817</v>
      </c>
      <c r="AF16" s="9">
        <f>P16/$K16*100</f>
        <v>13.657392895729281</v>
      </c>
      <c r="AG16" s="9">
        <f>Q16/$K16*100</f>
        <v>12.201755254794477</v>
      </c>
      <c r="AH16" s="9">
        <f>R16/$K16*100</f>
        <v>35.793953746355626</v>
      </c>
      <c r="AI16" s="9">
        <f>S16/$K16*100</f>
        <v>10.979410048674247</v>
      </c>
    </row>
    <row r="17" spans="1:35" x14ac:dyDescent="0.25">
      <c r="A17" t="s">
        <v>33</v>
      </c>
      <c r="B17" t="s">
        <v>49</v>
      </c>
      <c r="C17" s="1">
        <v>1061</v>
      </c>
      <c r="D17" s="1">
        <v>143.59398496240601</v>
      </c>
      <c r="E17" s="1">
        <v>114.67575187969901</v>
      </c>
      <c r="F17" s="1">
        <v>148.579887218045</v>
      </c>
      <c r="G17" s="1">
        <v>240.32048872180499</v>
      </c>
      <c r="H17" s="1">
        <v>269.23872180451099</v>
      </c>
      <c r="I17" s="1">
        <v>129.63345864661699</v>
      </c>
      <c r="J17" s="1">
        <v>14.957706766917299</v>
      </c>
      <c r="K17" s="1">
        <v>927.37781954887305</v>
      </c>
      <c r="L17" s="1">
        <v>19.943609022556402</v>
      </c>
      <c r="M17" s="1">
        <v>69.802631578947398</v>
      </c>
      <c r="N17" s="1">
        <v>29.915413533834599</v>
      </c>
      <c r="O17" s="1">
        <v>94.732142857142904</v>
      </c>
      <c r="P17" s="1">
        <v>129.63345864661699</v>
      </c>
      <c r="Q17" s="1">
        <v>89.7462406015038</v>
      </c>
      <c r="R17" s="1">
        <v>403.85808270676699</v>
      </c>
      <c r="S17" s="1">
        <v>89.7462406015038</v>
      </c>
      <c r="T17" s="1">
        <v>1</v>
      </c>
      <c r="U17" s="9">
        <f>D17/$C17*100</f>
        <v>13.533834586466165</v>
      </c>
      <c r="V17" s="9">
        <f>E17/$C17*100</f>
        <v>10.808270676691707</v>
      </c>
      <c r="W17" s="9">
        <f>F17/$C17*100</f>
        <v>14.003759398496229</v>
      </c>
      <c r="X17" s="9">
        <f>G17/$C17*100</f>
        <v>22.65037593984967</v>
      </c>
      <c r="Y17" s="9">
        <f>H17/$C17*100</f>
        <v>25.375939849624036</v>
      </c>
      <c r="Z17" s="9">
        <f>I17/$C17*100</f>
        <v>12.218045112781997</v>
      </c>
      <c r="AA17" s="9">
        <f>J17/$C17*100</f>
        <v>1.4097744360902262</v>
      </c>
      <c r="AB17" s="9">
        <f>L17/$K17*100</f>
        <v>2.1505376344086011</v>
      </c>
      <c r="AC17" s="9">
        <f>M17/$K17*100</f>
        <v>7.5268817204301035</v>
      </c>
      <c r="AD17" s="9">
        <f>N17/$K17*100</f>
        <v>3.2258064516129017</v>
      </c>
      <c r="AE17" s="9">
        <f>O17/$K17*100</f>
        <v>10.215053763440855</v>
      </c>
      <c r="AF17" s="9">
        <f>P17/$K17*100</f>
        <v>13.97849462365595</v>
      </c>
      <c r="AG17" s="9">
        <f>Q17/$K17*100</f>
        <v>9.6774193548387046</v>
      </c>
      <c r="AH17" s="9">
        <f>R17/$K17*100</f>
        <v>43.548387096774164</v>
      </c>
      <c r="AI17" s="9">
        <f>S17/$K17*100</f>
        <v>9.6774193548387046</v>
      </c>
    </row>
  </sheetData>
  <sortState ref="A2:AI17">
    <sortCondition ref="A2:A1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2020-07-18T09:42:06Z</dcterms:created>
  <dcterms:modified xsi:type="dcterms:W3CDTF">2020-08-26T12:26:27Z</dcterms:modified>
</cp:coreProperties>
</file>