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<sst xmlns="http://schemas.openxmlformats.org/spreadsheetml/2006/main" count="47" uniqueCount="47">
  <si>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</si>
  <si>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</si>
  <si>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</si>
  <si>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</si>
  <si>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</si>
  <si>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</si>
  <si>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</si>
  <si>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</si>
  <si>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</si>
  <si>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</si>
  <si>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</si>
  <si>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</si>
  <si>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</si>
  <si>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</si>
  <si>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</si>
  <si>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</si>
  <si>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</si>
  <si>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</si>
  <si>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4301</t>
  </si>
  <si>
    <t>4302</t>
  </si>
  <si>
    <t>4303</t>
  </si>
  <si>
    <t>4304</t>
  </si>
  <si>
    <t>4307</t>
  </si>
  <si>
    <t>4309</t>
  </si>
  <si>
    <t>Besançon</t>
  </si>
  <si>
    <t>Belfort - Montbéliard - Héricourt</t>
  </si>
  <si>
    <t>Morteau</t>
  </si>
  <si>
    <t>Pontarlier</t>
  </si>
  <si>
    <t>Saint-Claude</t>
  </si>
  <si>
    <t>Vesoul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</si>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</sst>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267383</v>
      </c>
      <c r="D2" s="1">
        <v>47240.660885187397</v>
      </c>
      <c r="E2" s="1">
        <v>56294.810092353597</v>
      </c>
      <c r="F2" s="1">
        <v>48316.326545255499</v>
      </c>
      <c r="G2" s="1">
        <v>49902.663941959298</v>
      </c>
      <c r="H2" s="1">
        <v>41696.503496217199</v>
      </c>
      <c r="I2" s="1">
        <v>20802.889192413299</v>
      </c>
      <c r="J2" s="1">
        <v>3129.1458466138702</v>
      </c>
      <c r="K2" s="1">
        <v>220107.03602245101</v>
      </c>
      <c r="L2" s="1">
        <v>1741.0813740737899</v>
      </c>
      <c r="M2" s="1">
        <v>6680.7295649651896</v>
      </c>
      <c r="N2" s="1">
        <v>19959.061184624799</v>
      </c>
      <c r="O2" s="1">
        <v>33553.856707977699</v>
      </c>
      <c r="P2" s="1">
        <v>34693.176231679303</v>
      </c>
      <c r="Q2" s="1">
        <v>26421.129997672699</v>
      </c>
      <c r="R2" s="1">
        <v>57192.272459921202</v>
      </c>
      <c r="S2" s="1">
        <v>39865.728501536702</v>
      </c>
      <c r="T2" s="1">
        <v>287</v>
      </c>
      <c r="U2" s="9">
        <f>D2/$C2*100</f>
        <v>17.667787737136393</v>
      </c>
      <c r="V2" s="9">
        <f>E2/$C2*100</f>
        <v>21.053997483891497</v>
      </c>
      <c r="W2" s="9">
        <f>F2/$C2*100</f>
        <v>18.070081697510872</v>
      </c>
      <c r="X2" s="9">
        <f>G2/$C2*100</f>
        <v>18.663364515305496</v>
      </c>
      <c r="Y2" s="9">
        <f>H2/$C2*100</f>
        <v>15.594298626396293</v>
      </c>
      <c r="Z2" s="9">
        <f>I2/$C2*100</f>
        <v>7.7801839280781868</v>
      </c>
      <c r="AA2" s="9">
        <f>J2/$C2*100</f>
        <v>1.1702860116813223</v>
      </c>
      <c r="AB2" s="9">
        <f>L2/$K2*100</f>
        <v>0.79101577375118481</v>
      </c>
      <c r="AC2" s="9">
        <f>M2/$K2*100</f>
        <v>3.0352185398942688</v>
      </c>
      <c r="AD2" s="9">
        <f>N2/$K2*100</f>
        <v>9.0678887623514992</v>
      </c>
      <c r="AE2" s="9">
        <f>O2/$K2*100</f>
        <v>15.244336262178912</v>
      </c>
      <c r="AF2" s="9">
        <f>P2/$K2*100</f>
        <v>15.761956936324644</v>
      </c>
      <c r="AG2" s="9">
        <f>Q2/$K2*100</f>
        <v>12.003764384423283</v>
      </c>
      <c r="AH2" s="9">
        <f>R2/$K2*100</f>
        <v>25.983845629581587</v>
      </c>
      <c r="AI2" s="9">
        <f>S2/$K2*100</f>
        <v>18.111973711494795</v>
      </c>
    </row>
    <row r="3" spans="1:35" x14ac:dyDescent="0.25">
      <c r="A3" t="s">
        <v>19</v>
      </c>
      <c r="B3" t="s">
        <v>25</v>
      </c>
      <c r="C3" s="1">
        <v>161471</v>
      </c>
      <c r="D3" s="1">
        <v>29994.134820216001</v>
      </c>
      <c r="E3" s="1">
        <v>24508.346355600399</v>
      </c>
      <c r="F3" s="1">
        <v>29011.1029039975</v>
      </c>
      <c r="G3" s="1">
        <v>32143.985400239901</v>
      </c>
      <c r="H3" s="1">
        <v>28998.423293586198</v>
      </c>
      <c r="I3" s="1">
        <v>14997.0908762174</v>
      </c>
      <c r="J3" s="1">
        <v>1817.9163501426499</v>
      </c>
      <c r="K3" s="1">
        <v>131185.04520468001</v>
      </c>
      <c r="L3" s="1">
        <v>685.67835812070496</v>
      </c>
      <c r="M3" s="1">
        <v>3341.9637187091898</v>
      </c>
      <c r="N3" s="1">
        <v>7406.4215599896297</v>
      </c>
      <c r="O3" s="1">
        <v>15718.447550664499</v>
      </c>
      <c r="P3" s="1">
        <v>17684.946331996998</v>
      </c>
      <c r="Q3" s="1">
        <v>24716.6320874298</v>
      </c>
      <c r="R3" s="1">
        <v>40786.389464681299</v>
      </c>
      <c r="S3" s="1">
        <v>20844.566133088199</v>
      </c>
      <c r="T3" s="1">
        <v>145</v>
      </c>
      <c r="U3" s="9">
        <f>D3/$C3*100</f>
        <v>18.575555251541147</v>
      </c>
      <c r="V3" s="9">
        <f>E3/$C3*100</f>
        <v>15.178172152027546</v>
      </c>
      <c r="W3" s="9">
        <f>F3/$C3*100</f>
        <v>17.966757438795511</v>
      </c>
      <c r="X3" s="9">
        <f>G3/$C3*100</f>
        <v>19.906971159056365</v>
      </c>
      <c r="Y3" s="9">
        <f>H3/$C3*100</f>
        <v>17.958904876780473</v>
      </c>
      <c r="Z3" s="9">
        <f>I3/$C3*100</f>
        <v>9.2877921584788616</v>
      </c>
      <c r="AA3" s="9">
        <f>J3/$C3*100</f>
        <v>1.1258469633201318</v>
      </c>
      <c r="AB3" s="9">
        <f>L3/$K3*100</f>
        <v>0.52268027735240929</v>
      </c>
      <c r="AC3" s="9">
        <f>M3/$K3*100</f>
        <v>2.5475188223588505</v>
      </c>
      <c r="AD3" s="9">
        <f>N3/$K3*100</f>
        <v>5.6457819170118384</v>
      </c>
      <c r="AE3" s="9">
        <f>O3/$K3*100</f>
        <v>11.981889800121627</v>
      </c>
      <c r="AF3" s="9">
        <f>P3/$K3*100</f>
        <v>13.480916444709271</v>
      </c>
      <c r="AG3" s="9">
        <f>Q3/$K3*100</f>
        <v>18.841043999234781</v>
      </c>
      <c r="AH3" s="9">
        <f>R3/$K3*100</f>
        <v>31.090730960259066</v>
      </c>
      <c r="AI3" s="9">
        <f>S3/$K3*100</f>
        <v>15.889437778952392</v>
      </c>
    </row>
    <row r="4" spans="1:35" x14ac:dyDescent="0.25">
      <c r="A4" t="s">
        <v>20</v>
      </c>
      <c r="B4" t="s">
        <v>26</v>
      </c>
      <c r="C4" s="1">
        <v>48670</v>
      </c>
      <c r="D4" s="1">
        <v>9829.9229567062903</v>
      </c>
      <c r="E4" s="1">
        <v>8164.4844042342402</v>
      </c>
      <c r="F4" s="1">
        <v>10655.5188939901</v>
      </c>
      <c r="G4" s="1">
        <v>9493.7891728671893</v>
      </c>
      <c r="H4" s="1">
        <v>6718.9321190952196</v>
      </c>
      <c r="I4" s="1">
        <v>3366.2235953102199</v>
      </c>
      <c r="J4" s="1">
        <v>441.12885779678402</v>
      </c>
      <c r="K4" s="1">
        <v>38923.080657560597</v>
      </c>
      <c r="L4" s="1">
        <v>573.79133766131599</v>
      </c>
      <c r="M4" s="1">
        <v>1350.8790871323399</v>
      </c>
      <c r="N4" s="1">
        <v>2379.13574231235</v>
      </c>
      <c r="O4" s="1">
        <v>5469.5408354888896</v>
      </c>
      <c r="P4" s="1">
        <v>5154.9971205068896</v>
      </c>
      <c r="Q4" s="1">
        <v>11057.4845597066</v>
      </c>
      <c r="R4" s="1">
        <v>8973.8589496183304</v>
      </c>
      <c r="S4" s="1">
        <v>3963.3930251338302</v>
      </c>
      <c r="T4" s="1">
        <v>60</v>
      </c>
      <c r="U4" s="9">
        <f>D4/$C4*100</f>
        <v>20.197088466624798</v>
      </c>
      <c r="V4" s="9">
        <f>E4/$C4*100</f>
        <v>16.775188831383275</v>
      </c>
      <c r="W4" s="9">
        <f>F4/$C4*100</f>
        <v>21.893402288863982</v>
      </c>
      <c r="X4" s="9">
        <f>G4/$C4*100</f>
        <v>19.506449913431663</v>
      </c>
      <c r="Y4" s="9">
        <f>H4/$C4*100</f>
        <v>13.805079348870391</v>
      </c>
      <c r="Z4" s="9">
        <f>I4/$C4*100</f>
        <v>6.9164240709065545</v>
      </c>
      <c r="AA4" s="9">
        <f>J4/$C4*100</f>
        <v>0.90636707991942467</v>
      </c>
      <c r="AB4" s="9">
        <f>L4/$K4*100</f>
        <v>1.4741673268604965</v>
      </c>
      <c r="AC4" s="9">
        <f>M4/$K4*100</f>
        <v>3.4706376379022275</v>
      </c>
      <c r="AD4" s="9">
        <f>N4/$K4*100</f>
        <v>6.1124034945836581</v>
      </c>
      <c r="AE4" s="9">
        <f>O4/$K4*100</f>
        <v>14.052178663886053</v>
      </c>
      <c r="AF4" s="9">
        <f>P4/$K4*100</f>
        <v>13.244062477633204</v>
      </c>
      <c r="AG4" s="9">
        <f>Q4/$K4*100</f>
        <v>28.408554443541313</v>
      </c>
      <c r="AH4" s="9">
        <f>R4/$K4*100</f>
        <v>23.055366630840428</v>
      </c>
      <c r="AI4" s="9">
        <f>S4/$K4*100</f>
        <v>10.182629324752492</v>
      </c>
    </row>
    <row r="5" spans="1:35" x14ac:dyDescent="0.25">
      <c r="A5" t="s">
        <v>21</v>
      </c>
      <c r="B5" t="s">
        <v>27</v>
      </c>
      <c r="C5" s="1">
        <v>60917</v>
      </c>
      <c r="D5" s="1">
        <v>12489.510587790201</v>
      </c>
      <c r="E5" s="1">
        <v>10923.328516998699</v>
      </c>
      <c r="F5" s="1">
        <v>12994.816648571201</v>
      </c>
      <c r="G5" s="1">
        <v>11731.0657186959</v>
      </c>
      <c r="H5" s="1">
        <v>8202.3827271017508</v>
      </c>
      <c r="I5" s="1">
        <v>4032.8308997449299</v>
      </c>
      <c r="J5" s="1">
        <v>543.06490109721597</v>
      </c>
      <c r="K5" s="1">
        <v>48318.8766479974</v>
      </c>
      <c r="L5" s="1">
        <v>887.74708503442503</v>
      </c>
      <c r="M5" s="1">
        <v>1788.3411821049999</v>
      </c>
      <c r="N5" s="1">
        <v>2626.6264224905299</v>
      </c>
      <c r="O5" s="1">
        <v>7428.8631071276104</v>
      </c>
      <c r="P5" s="1">
        <v>7750.5469361456699</v>
      </c>
      <c r="Q5" s="1">
        <v>10859.7586947165</v>
      </c>
      <c r="R5" s="1">
        <v>11567.188305104901</v>
      </c>
      <c r="S5" s="1">
        <v>5409.8049152727699</v>
      </c>
      <c r="T5" s="1">
        <v>76</v>
      </c>
      <c r="U5" s="9">
        <f>D5/$C5*100</f>
        <v>20.502504371177505</v>
      </c>
      <c r="V5" s="9">
        <f>E5/$C5*100</f>
        <v>17.931494520410887</v>
      </c>
      <c r="W5" s="9">
        <f>F5/$C5*100</f>
        <v>21.332003625541638</v>
      </c>
      <c r="X5" s="9">
        <f>G5/$C5*100</f>
        <v>19.257458047336375</v>
      </c>
      <c r="Y5" s="9">
        <f>H5/$C5*100</f>
        <v>13.464850086349871</v>
      </c>
      <c r="Z5" s="9">
        <f>I5/$C5*100</f>
        <v>6.620206017605808</v>
      </c>
      <c r="AA5" s="9">
        <f>J5/$C5*100</f>
        <v>0.89148333157774673</v>
      </c>
      <c r="AB5" s="9">
        <f>L5/$K5*100</f>
        <v>1.8372676407641984</v>
      </c>
      <c r="AC5" s="9">
        <f>M5/$K5*100</f>
        <v>3.7011232589967893</v>
      </c>
      <c r="AD5" s="9">
        <f>N5/$K5*100</f>
        <v>5.4360254308590008</v>
      </c>
      <c r="AE5" s="9">
        <f>O5/$K5*100</f>
        <v>15.37466022078041</v>
      </c>
      <c r="AF5" s="9">
        <f>P5/$K5*100</f>
        <v>16.040412099412691</v>
      </c>
      <c r="AG5" s="9">
        <f>Q5/$K5*100</f>
        <v>22.475188680046823</v>
      </c>
      <c r="AH5" s="9">
        <f>R5/$K5*100</f>
        <v>23.939274063368167</v>
      </c>
      <c r="AI5" s="9">
        <f>S5/$K5*100</f>
        <v>11.196048605771928</v>
      </c>
    </row>
    <row r="6" spans="1:35" x14ac:dyDescent="0.25">
      <c r="A6" t="s">
        <v>22</v>
      </c>
      <c r="B6" t="s">
        <v>28</v>
      </c>
      <c r="C6" s="1">
        <v>373</v>
      </c>
      <c r="D6" s="1">
        <v>74.303743315508001</v>
      </c>
      <c r="E6" s="1">
        <v>52.377540106951798</v>
      </c>
      <c r="F6" s="1">
        <v>67.358645276292293</v>
      </c>
      <c r="G6" s="1">
        <v>82.137611408199604</v>
      </c>
      <c r="H6" s="1">
        <v>64.382174688057006</v>
      </c>
      <c r="I6" s="1">
        <v>29.463814616755801</v>
      </c>
      <c r="J6" s="1">
        <v>2.9764705882352902</v>
      </c>
      <c r="K6" s="1">
        <v>287.185383244207</v>
      </c>
      <c r="L6" s="1">
        <v>4.9607843137254903</v>
      </c>
      <c r="M6" s="1">
        <v>20.336898395721899</v>
      </c>
      <c r="N6" s="1">
        <v>14.882352941176499</v>
      </c>
      <c r="O6" s="1">
        <v>60.516934046345803</v>
      </c>
      <c r="P6" s="1">
        <v>25.2976827094475</v>
      </c>
      <c r="Q6" s="1">
        <v>31.739750445632801</v>
      </c>
      <c r="R6" s="1">
        <v>107.63279857397499</v>
      </c>
      <c r="S6" s="1">
        <v>21.818181818181799</v>
      </c>
      <c r="T6" s="1">
        <v>2</v>
      </c>
      <c r="U6" s="9">
        <f>D6/$C6*100</f>
        <v>19.920574615417692</v>
      </c>
      <c r="V6" s="9">
        <f>E6/$C6*100</f>
        <v>14.042235953606379</v>
      </c>
      <c r="W6" s="9">
        <f>F6/$C6*100</f>
        <v>18.058618036539489</v>
      </c>
      <c r="X6" s="9">
        <f>G6/$C6*100</f>
        <v>22.020807348042791</v>
      </c>
      <c r="Y6" s="9">
        <f>H6/$C6*100</f>
        <v>17.260636645591688</v>
      </c>
      <c r="Z6" s="9">
        <f>I6/$C6*100</f>
        <v>7.8991460098541024</v>
      </c>
      <c r="AA6" s="9">
        <f>J6/$C6*100</f>
        <v>0.79798139094779896</v>
      </c>
      <c r="AB6" s="9">
        <f>L6/$K6*100</f>
        <v>1.7273805016417239</v>
      </c>
      <c r="AC6" s="9">
        <f>M6/$K6*100</f>
        <v>7.0814531596228543</v>
      </c>
      <c r="AD6" s="9">
        <f>N6/$K6*100</f>
        <v>5.1821415049251822</v>
      </c>
      <c r="AE6" s="9">
        <f>O6/$K6*100</f>
        <v>21.07242832581262</v>
      </c>
      <c r="AF6" s="9">
        <f>P6/$K6*100</f>
        <v>8.8088336612646163</v>
      </c>
      <c r="AG6" s="9">
        <f>Q6/$K6*100</f>
        <v>11.052007622074214</v>
      </c>
      <c r="AH6" s="9">
        <f>R6/$K6*100</f>
        <v>37.478508605867958</v>
      </c>
      <c r="AI6" s="9">
        <f>S6/$K6*100</f>
        <v>7.5972466187907584</v>
      </c>
    </row>
    <row r="7" spans="1:35" x14ac:dyDescent="0.25">
      <c r="A7" t="s">
        <v>23</v>
      </c>
      <c r="B7" t="s">
        <v>29</v>
      </c>
      <c r="C7" s="1">
        <v>253</v>
      </c>
      <c r="D7" s="1">
        <v>44.766642850875598</v>
      </c>
      <c r="E7" s="1">
        <v>27.571240552024999</v>
      </c>
      <c r="F7" s="1">
        <v>41.036776595344598</v>
      </c>
      <c r="G7" s="1">
        <v>51.761240426678697</v>
      </c>
      <c r="H7" s="1">
        <v>57.365071008661403</v>
      </c>
      <c r="I7" s="1">
        <v>25.018751801852599</v>
      </c>
      <c r="J7" s="1">
        <v>5.4802767645620998</v>
      </c>
      <c r="K7" s="1">
        <v>207.56464733827201</v>
      </c>
      <c r="L7">
        <v>0</v>
      </c>
      <c r="M7">
        <v>0</v>
      </c>
      <c r="N7" s="1">
        <v>10.381679389313</v>
      </c>
      <c r="O7" s="1">
        <v>32.325486656889701</v>
      </c>
      <c r="P7" s="1">
        <v>36.202509432306698</v>
      </c>
      <c r="Q7" s="1">
        <v>42.707166046202701</v>
      </c>
      <c r="R7" s="1">
        <v>73.852204214141594</v>
      </c>
      <c r="S7" s="1">
        <v>12.0956015994184</v>
      </c>
      <c r="T7" s="1">
        <v>3</v>
      </c>
      <c r="U7" s="9">
        <f>D7/$C7*100</f>
        <v>17.694325237500237</v>
      </c>
      <c r="V7" s="9">
        <f>E7/$C7*100</f>
        <v>10.897723538349801</v>
      </c>
      <c r="W7" s="9">
        <f>F7/$C7*100</f>
        <v>16.220069800531462</v>
      </c>
      <c r="X7" s="9">
        <f>G7/$C7*100</f>
        <v>20.458988310940196</v>
      </c>
      <c r="Y7" s="9">
        <f>H7/$C7*100</f>
        <v>22.673941110142849</v>
      </c>
      <c r="Z7" s="9">
        <f>I7/$C7*100</f>
        <v>9.8888347042895646</v>
      </c>
      <c r="AA7" s="9">
        <f>J7/$C7*100</f>
        <v>2.1661172982458892</v>
      </c>
      <c r="AB7" s="9">
        <f>L7/$K7*100</f>
        <v>0</v>
      </c>
      <c r="AC7" s="9">
        <f>M7/$K7*100</f>
        <v>0</v>
      </c>
      <c r="AD7" s="9">
        <f>N7/$K7*100</f>
        <v>5.0016606982179299</v>
      </c>
      <c r="AE7" s="9">
        <f>O7/$K7*100</f>
        <v>15.57369574800869</v>
      </c>
      <c r="AF7" s="9">
        <f>P7/$K7*100</f>
        <v>17.441558519985723</v>
      </c>
      <c r="AG7" s="9">
        <f>Q7/$K7*100</f>
        <v>20.575356446226621</v>
      </c>
      <c r="AH7" s="9">
        <f>R7/$K7*100</f>
        <v>35.580338540880355</v>
      </c>
      <c r="AI7" s="9">
        <f>S7/$K7*100</f>
        <v>5.8273900466807191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2020-07-18T07:42:49Z</dcterms:created>
  <dcterms:modified xsi:type="dcterms:W3CDTF">2020-08-26T12:24:40Z</dcterms:modified>
</cp:coreProperties>
</file>