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5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<sst xmlns="http://schemas.openxmlformats.org/spreadsheetml/2006/main" count="71" uniqueCount="71">
  <si>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</si>
  <si>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</si>
  <si>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</si>
  <si>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</si>
  <si>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</si>
  <si>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</si>
  <si>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</si>
  <si>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</si>
  <si>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</si>
  <si>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</si>
  <si>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</si>
  <si>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</si>
  <si>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</si>
  <si>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</si>
  <si>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</si>
  <si>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</si>
  <si>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</si>
  <si>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</si>
  <si>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200023075</t>
  </si>
  <si>
    <t>200041887</t>
  </si>
  <si>
    <t>200065647</t>
  </si>
  <si>
    <t>200068070</t>
  </si>
  <si>
    <t>200068294</t>
  </si>
  <si>
    <t>200069565</t>
  </si>
  <si>
    <t>242500320</t>
  </si>
  <si>
    <t>242500338</t>
  </si>
  <si>
    <t>242500361</t>
  </si>
  <si>
    <t>242504116</t>
  </si>
  <si>
    <t>242504181</t>
  </si>
  <si>
    <t>242504355</t>
  </si>
  <si>
    <t>242504371</t>
  </si>
  <si>
    <t>242504447</t>
  </si>
  <si>
    <t>242504488</t>
  </si>
  <si>
    <t>242504496</t>
  </si>
  <si>
    <t>247000714</t>
  </si>
  <si>
    <t>247000722</t>
  </si>
  <si>
    <t>CC du Pays de Maîche</t>
  </si>
  <si>
    <t>CC du Val Marnaysien</t>
  </si>
  <si>
    <t>CA Pays de Montbéliard Agglomération</t>
  </si>
  <si>
    <t>CC Loue-Lison</t>
  </si>
  <si>
    <t>CC des Deux Vallées Vertes</t>
  </si>
  <si>
    <t>CC des Lacs et Montagnes du Haut-Doubs</t>
  </si>
  <si>
    <t>CC de Montbenoît</t>
  </si>
  <si>
    <t>CC du Grand Pontarlier</t>
  </si>
  <si>
    <t>CU du Grand Besançon Métropole</t>
  </si>
  <si>
    <t>CC du Val de Morteau</t>
  </si>
  <si>
    <t>CC des Portes du Haut-Doubs</t>
  </si>
  <si>
    <t>CC du Plateau de Russey</t>
  </si>
  <si>
    <t>CC du Pays de Sancey-Belleherbe</t>
  </si>
  <si>
    <t>CC du Doubs Baumois</t>
  </si>
  <si>
    <t>CC Altitude 800</t>
  </si>
  <si>
    <t>CC du Plateau de Frasne et du Val de Drugeon (CFD)</t>
  </si>
  <si>
    <t>CC du Pays de Villersexel</t>
  </si>
  <si>
    <t>CC du Pays d'Héricourt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</si>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</sst>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54</v>
      </c>
      <c r="U1" s="6" t="s">
        <v>55</v>
      </c>
      <c r="V1" s="6" t="s">
        <v>56</v>
      </c>
      <c r="W1" s="6" t="s">
        <v>57</v>
      </c>
      <c r="X1" s="6" t="s">
        <v>58</v>
      </c>
      <c r="Y1" s="6" t="s">
        <v>59</v>
      </c>
      <c r="Z1" s="6" t="s">
        <v>60</v>
      </c>
      <c r="AA1" s="6" t="s">
        <v>61</v>
      </c>
      <c r="AB1" s="7" t="s">
        <v>62</v>
      </c>
      <c r="AC1" s="7" t="s">
        <v>63</v>
      </c>
      <c r="AD1" s="7" t="s">
        <v>64</v>
      </c>
      <c r="AE1" s="7" t="s">
        <v>65</v>
      </c>
      <c r="AF1" s="7" t="s">
        <v>66</v>
      </c>
      <c r="AG1" s="7" t="s">
        <v>67</v>
      </c>
      <c r="AH1" s="7" t="s">
        <v>68</v>
      </c>
      <c r="AI1" s="7" t="s">
        <v>69</v>
      </c>
    </row>
    <row r="2" spans="1:35" x14ac:dyDescent="0.25">
      <c r="A2" t="s">
        <v>18</v>
      </c>
      <c r="B2" t="s">
        <v>36</v>
      </c>
      <c r="C2" s="1">
        <v>18670</v>
      </c>
      <c r="D2" s="1">
        <v>3655.3668050687902</v>
      </c>
      <c r="E2" s="1">
        <v>2903.21997958763</v>
      </c>
      <c r="F2" s="1">
        <v>3927.99174487548</v>
      </c>
      <c r="G2" s="1">
        <v>3651.9268266864901</v>
      </c>
      <c r="H2" s="1">
        <v>2921.32629224836</v>
      </c>
      <c r="I2" s="1">
        <v>1425.8299984059299</v>
      </c>
      <c r="J2" s="1">
        <v>184.33835312732199</v>
      </c>
      <c r="K2" s="1">
        <v>15018.5657159904</v>
      </c>
      <c r="L2" s="1">
        <v>343.92205732401999</v>
      </c>
      <c r="M2" s="1">
        <v>601.37233529300295</v>
      </c>
      <c r="N2" s="1">
        <v>652.95004972641095</v>
      </c>
      <c r="O2" s="1">
        <v>1721.16872488492</v>
      </c>
      <c r="P2" s="1">
        <v>1797.96996350778</v>
      </c>
      <c r="Q2" s="1">
        <v>4381.1686284481402</v>
      </c>
      <c r="R2" s="1">
        <v>4070.5777896435002</v>
      </c>
      <c r="S2" s="1">
        <v>1449.43616716259</v>
      </c>
      <c r="T2" s="1">
        <v>43</v>
      </c>
      <c r="U2" s="9">
        <f>D2/$C2*100</f>
        <v>19.578825951091538</v>
      </c>
      <c r="V2" s="9">
        <f>E2/$C2*100</f>
        <v>15.550187357191374</v>
      </c>
      <c r="W2" s="9">
        <f>F2/$C2*100</f>
        <v>21.039055944699946</v>
      </c>
      <c r="X2" s="9">
        <f>G2/$C2*100</f>
        <v>19.560400785680184</v>
      </c>
      <c r="Y2" s="9">
        <f>H2/$C2*100</f>
        <v>15.647168142733584</v>
      </c>
      <c r="Z2" s="9">
        <f>I2/$C2*100</f>
        <v>7.6370112394532939</v>
      </c>
      <c r="AA2" s="9">
        <f>J2/$C2*100</f>
        <v>0.98735057915009095</v>
      </c>
      <c r="AB2" s="9">
        <f>L2/$K2*100</f>
        <v>2.2899793750467339</v>
      </c>
      <c r="AC2" s="9">
        <f>M2/$K2*100</f>
        <v>4.0041928547991539</v>
      </c>
      <c r="AD2" s="9">
        <f>N2/$K2*100</f>
        <v>4.3476192205971387</v>
      </c>
      <c r="AE2" s="9">
        <f>O2/$K2*100</f>
        <v>11.460273620219116</v>
      </c>
      <c r="AF2" s="9">
        <f>P2/$K2*100</f>
        <v>11.971648941106709</v>
      </c>
      <c r="AG2" s="9">
        <f>Q2/$K2*100</f>
        <v>29.171684642185713</v>
      </c>
      <c r="AH2" s="9">
        <f>R2/$K2*100</f>
        <v>27.103638700395472</v>
      </c>
      <c r="AI2" s="9">
        <f>S2/$K2*100</f>
        <v>9.6509626456497273</v>
      </c>
    </row>
    <row r="3" spans="1:35" x14ac:dyDescent="0.25">
      <c r="A3" t="s">
        <v>19</v>
      </c>
      <c r="B3" t="s">
        <v>37</v>
      </c>
      <c r="C3" s="1">
        <v>7104</v>
      </c>
      <c r="D3" s="1">
        <v>1505.3545448275499</v>
      </c>
      <c r="E3" s="1">
        <v>1055.26262452369</v>
      </c>
      <c r="F3" s="1">
        <v>1508.3193216480099</v>
      </c>
      <c r="G3" s="1">
        <v>1513.1577895307801</v>
      </c>
      <c r="H3" s="1">
        <v>1125.3856966559799</v>
      </c>
      <c r="I3" s="1">
        <v>357.33908551836498</v>
      </c>
      <c r="J3" s="1">
        <v>39.180937295614903</v>
      </c>
      <c r="K3" s="1">
        <v>5467.30613530967</v>
      </c>
      <c r="L3" s="1">
        <v>95.808587684311206</v>
      </c>
      <c r="M3" s="1">
        <v>226.101396480365</v>
      </c>
      <c r="N3" s="1">
        <v>388.04496416302999</v>
      </c>
      <c r="O3" s="1">
        <v>943.943649014833</v>
      </c>
      <c r="P3" s="1">
        <v>983.44379313170305</v>
      </c>
      <c r="Q3" s="1">
        <v>870.12288513272597</v>
      </c>
      <c r="R3" s="1">
        <v>1301.0997271184599</v>
      </c>
      <c r="S3" s="1">
        <v>658.74113258423802</v>
      </c>
      <c r="T3" s="1">
        <v>21</v>
      </c>
      <c r="U3" s="9">
        <f>D3/$C3*100</f>
        <v>21.190238525162584</v>
      </c>
      <c r="V3" s="9">
        <f>E3/$C3*100</f>
        <v>14.854485142506896</v>
      </c>
      <c r="W3" s="9">
        <f>F3/$C3*100</f>
        <v>21.231972433108247</v>
      </c>
      <c r="X3" s="9">
        <f>G3/$C3*100</f>
        <v>21.30008149677337</v>
      </c>
      <c r="Y3" s="9">
        <f>H3/$C3*100</f>
        <v>15.84157793716188</v>
      </c>
      <c r="Z3" s="9">
        <f>I3/$C3*100</f>
        <v>5.0301110011031112</v>
      </c>
      <c r="AA3" s="9">
        <f>J3/$C3*100</f>
        <v>0.55153346418376825</v>
      </c>
      <c r="AB3" s="9">
        <f>L3/$K3*100</f>
        <v>1.7523911285221012</v>
      </c>
      <c r="AC3" s="9">
        <f>M3/$K3*100</f>
        <v>4.1355173989641347</v>
      </c>
      <c r="AD3" s="9">
        <f>N3/$K3*100</f>
        <v>7.097553247602276</v>
      </c>
      <c r="AE3" s="9">
        <f>O3/$K3*100</f>
        <v>17.265242253740521</v>
      </c>
      <c r="AF3" s="9">
        <f>P3/$K3*100</f>
        <v>17.987721352940124</v>
      </c>
      <c r="AG3" s="9">
        <f>Q3/$K3*100</f>
        <v>15.915020370145086</v>
      </c>
      <c r="AH3" s="9">
        <f>R3/$K3*100</f>
        <v>23.797820991137257</v>
      </c>
      <c r="AI3" s="9">
        <f>S3/$K3*100</f>
        <v>12.048733256948427</v>
      </c>
    </row>
    <row r="4" spans="1:35" x14ac:dyDescent="0.25">
      <c r="A4" t="s">
        <v>20</v>
      </c>
      <c r="B4" t="s">
        <v>38</v>
      </c>
      <c r="C4" s="1">
        <v>139776</v>
      </c>
      <c r="D4" s="1">
        <v>25997.697169097901</v>
      </c>
      <c r="E4" s="1">
        <v>21622.684682091702</v>
      </c>
      <c r="F4" s="1">
        <v>25147.636762636099</v>
      </c>
      <c r="G4" s="1">
        <v>27525.761692207201</v>
      </c>
      <c r="H4" s="1">
        <v>24923.743079507101</v>
      </c>
      <c r="I4" s="1">
        <v>13003.270757370099</v>
      </c>
      <c r="J4" s="1">
        <v>1555.2058570899101</v>
      </c>
      <c r="K4" s="1">
        <v>113623.401218317</v>
      </c>
      <c r="L4" s="1">
        <v>181.396755162734</v>
      </c>
      <c r="M4" s="1">
        <v>2785.7793340212302</v>
      </c>
      <c r="N4" s="1">
        <v>6694.7887318580997</v>
      </c>
      <c r="O4" s="1">
        <v>13674.701721155599</v>
      </c>
      <c r="P4" s="1">
        <v>15207.443481377801</v>
      </c>
      <c r="Q4" s="1">
        <v>21305.9942157599</v>
      </c>
      <c r="R4" s="1">
        <v>35064.551258698797</v>
      </c>
      <c r="S4" s="1">
        <v>18708.745720282499</v>
      </c>
      <c r="T4" s="1">
        <v>72</v>
      </c>
      <c r="U4" s="9">
        <f>D4/$C4*100</f>
        <v>18.599542960950309</v>
      </c>
      <c r="V4" s="9">
        <f>E4/$C4*100</f>
        <v>15.469526014545917</v>
      </c>
      <c r="W4" s="9">
        <f>F4/$C4*100</f>
        <v>17.991383901840159</v>
      </c>
      <c r="X4" s="9">
        <f>G4/$C4*100</f>
        <v>19.692766778422047</v>
      </c>
      <c r="Y4" s="9">
        <f>H4/$C4*100</f>
        <v>17.831203553905606</v>
      </c>
      <c r="Z4" s="9">
        <f>I4/$C4*100</f>
        <v>9.3029352373584153</v>
      </c>
      <c r="AA4" s="9">
        <f>J4/$C4*100</f>
        <v>1.1126415529775568</v>
      </c>
      <c r="AB4" s="9">
        <f>L4/$K4*100</f>
        <v>0.15964735540190059</v>
      </c>
      <c r="AC4" s="9">
        <f>M4/$K4*100</f>
        <v>2.4517654850593753</v>
      </c>
      <c r="AD4" s="9">
        <f>N4/$K4*100</f>
        <v>5.8920861900575163</v>
      </c>
      <c r="AE4" s="9">
        <f>O4/$K4*100</f>
        <v>12.035110350975067</v>
      </c>
      <c r="AF4" s="9">
        <f>P4/$K4*100</f>
        <v>13.384076975620617</v>
      </c>
      <c r="AG4" s="9">
        <f>Q4/$K4*100</f>
        <v>18.751413870125553</v>
      </c>
      <c r="AH4" s="9">
        <f>R4/$K4*100</f>
        <v>30.860325322708359</v>
      </c>
      <c r="AI4" s="9">
        <f>S4/$K4*100</f>
        <v>16.465574450051314</v>
      </c>
    </row>
    <row r="5" spans="1:35" x14ac:dyDescent="0.25">
      <c r="A5" t="s">
        <v>21</v>
      </c>
      <c r="B5" t="s">
        <v>39</v>
      </c>
      <c r="C5" s="1">
        <v>25341</v>
      </c>
      <c r="D5" s="1">
        <v>5032.8389311194896</v>
      </c>
      <c r="E5" s="1">
        <v>3556.0669594790002</v>
      </c>
      <c r="F5" s="1">
        <v>4737.2905466248403</v>
      </c>
      <c r="G5" s="1">
        <v>4993.7629177845602</v>
      </c>
      <c r="H5" s="1">
        <v>4381.3130238448603</v>
      </c>
      <c r="I5" s="1">
        <v>2305.4470822490098</v>
      </c>
      <c r="J5" s="1">
        <v>334.280538898244</v>
      </c>
      <c r="K5" s="1">
        <v>20354.507800524301</v>
      </c>
      <c r="L5" s="1">
        <v>468.32579718959198</v>
      </c>
      <c r="M5" s="1">
        <v>749.397413353665</v>
      </c>
      <c r="N5" s="1">
        <v>1260.4356439609101</v>
      </c>
      <c r="O5" s="1">
        <v>3059.9332116098499</v>
      </c>
      <c r="P5" s="1">
        <v>3094.74319613649</v>
      </c>
      <c r="Q5" s="1">
        <v>3293.25115842384</v>
      </c>
      <c r="R5" s="1">
        <v>6126.1974689574699</v>
      </c>
      <c r="S5" s="1">
        <v>2302.22391089251</v>
      </c>
      <c r="T5" s="1">
        <v>74</v>
      </c>
      <c r="U5" s="9">
        <f>D5/$C5*100</f>
        <v>19.860459062860542</v>
      </c>
      <c r="V5" s="9">
        <f>E5/$C5*100</f>
        <v>14.032859632528313</v>
      </c>
      <c r="W5" s="9">
        <f>F5/$C5*100</f>
        <v>18.694173657806875</v>
      </c>
      <c r="X5" s="9">
        <f>G5/$C5*100</f>
        <v>19.706258307819581</v>
      </c>
      <c r="Y5" s="9">
        <f>H5/$C5*100</f>
        <v>17.289424347282509</v>
      </c>
      <c r="Z5" s="9">
        <f>I5/$C5*100</f>
        <v>9.0976957588453882</v>
      </c>
      <c r="AA5" s="9">
        <f>J5/$C5*100</f>
        <v>1.3191292328568092</v>
      </c>
      <c r="AB5" s="9">
        <f>L5/$K5*100</f>
        <v>2.3008456002926714</v>
      </c>
      <c r="AC5" s="9">
        <f>M5/$K5*100</f>
        <v>3.6817270193797644</v>
      </c>
      <c r="AD5" s="9">
        <f>N5/$K5*100</f>
        <v>6.1924152443933975</v>
      </c>
      <c r="AE5" s="9">
        <f>O5/$K5*100</f>
        <v>15.033196781751856</v>
      </c>
      <c r="AF5" s="9">
        <f>P5/$K5*100</f>
        <v>15.204215333847445</v>
      </c>
      <c r="AG5" s="9">
        <f>Q5/$K5*100</f>
        <v>16.179468404237269</v>
      </c>
      <c r="AH5" s="9">
        <f>R5/$K5*100</f>
        <v>30.097497463434948</v>
      </c>
      <c r="AI5" s="9">
        <f>S5/$K5*100</f>
        <v>11.310634152662773</v>
      </c>
    </row>
    <row r="6" spans="1:35" x14ac:dyDescent="0.25">
      <c r="A6" t="s">
        <v>22</v>
      </c>
      <c r="B6" t="s">
        <v>40</v>
      </c>
      <c r="C6" s="1">
        <v>16141</v>
      </c>
      <c r="D6" s="1">
        <v>2928.2413119002399</v>
      </c>
      <c r="E6" s="1">
        <v>2125.1589851670901</v>
      </c>
      <c r="F6" s="1">
        <v>2909.3505939779002</v>
      </c>
      <c r="G6" s="1">
        <v>3421.79703971452</v>
      </c>
      <c r="H6" s="1">
        <v>3031.0903872384001</v>
      </c>
      <c r="I6" s="1">
        <v>1494.2013805516401</v>
      </c>
      <c r="J6" s="1">
        <v>231.16030145019499</v>
      </c>
      <c r="K6" s="1">
        <v>13098.257191594699</v>
      </c>
      <c r="L6" s="1">
        <v>203.10146439624901</v>
      </c>
      <c r="M6" s="1">
        <v>336.753991159235</v>
      </c>
      <c r="N6" s="1">
        <v>612.73849209984996</v>
      </c>
      <c r="O6" s="1">
        <v>1648.0425762413199</v>
      </c>
      <c r="P6" s="1">
        <v>1972.8847863495801</v>
      </c>
      <c r="Q6" s="1">
        <v>2474.7677069684501</v>
      </c>
      <c r="R6" s="1">
        <v>4100.6933609568796</v>
      </c>
      <c r="S6" s="1">
        <v>1749.2748134231001</v>
      </c>
      <c r="T6" s="1">
        <v>54</v>
      </c>
      <c r="U6" s="9">
        <f>D6/$C6*100</f>
        <v>18.141635040581374</v>
      </c>
      <c r="V6" s="9">
        <f>E6/$C6*100</f>
        <v>13.166216375485348</v>
      </c>
      <c r="W6" s="9">
        <f>F6/$C6*100</f>
        <v>18.024599429886006</v>
      </c>
      <c r="X6" s="9">
        <f>G6/$C6*100</f>
        <v>21.199411682761415</v>
      </c>
      <c r="Y6" s="9">
        <f>H6/$C6*100</f>
        <v>18.778826511606468</v>
      </c>
      <c r="Z6" s="9">
        <f>I6/$C6*100</f>
        <v>9.2571797320589813</v>
      </c>
      <c r="AA6" s="9">
        <f>J6/$C6*100</f>
        <v>1.4321312276203146</v>
      </c>
      <c r="AB6" s="9">
        <f>L6/$K6*100</f>
        <v>1.5505991478513761</v>
      </c>
      <c r="AC6" s="9">
        <f>M6/$K6*100</f>
        <v>2.5709831944308887</v>
      </c>
      <c r="AD6" s="9">
        <f>N6/$K6*100</f>
        <v>4.678015427068047</v>
      </c>
      <c r="AE6" s="9">
        <f>O6/$K6*100</f>
        <v>12.582151595701507</v>
      </c>
      <c r="AF6" s="9">
        <f>P6/$K6*100</f>
        <v>15.062193065010227</v>
      </c>
      <c r="AG6" s="9">
        <f>Q6/$K6*100</f>
        <v>18.893870159738018</v>
      </c>
      <c r="AH6" s="9">
        <f>R6/$K6*100</f>
        <v>31.307167823734144</v>
      </c>
      <c r="AI6" s="9">
        <f>S6/$K6*100</f>
        <v>13.355019586465517</v>
      </c>
    </row>
    <row r="7" spans="1:35" x14ac:dyDescent="0.25">
      <c r="A7" t="s">
        <v>23</v>
      </c>
      <c r="B7" t="s">
        <v>41</v>
      </c>
      <c r="C7" s="1">
        <v>15908</v>
      </c>
      <c r="D7" s="1">
        <v>3377.1415768166498</v>
      </c>
      <c r="E7" s="1">
        <v>2814.1023298899499</v>
      </c>
      <c r="F7" s="1">
        <v>3869.3602987375202</v>
      </c>
      <c r="G7" s="1">
        <v>3161.3218053491501</v>
      </c>
      <c r="H7" s="1">
        <v>1791.72436918428</v>
      </c>
      <c r="I7" s="1">
        <v>791.94583409796905</v>
      </c>
      <c r="J7" s="1">
        <v>102.40378592446901</v>
      </c>
      <c r="K7" s="1">
        <v>12429.194966654401</v>
      </c>
      <c r="L7" s="1">
        <v>206.837493273441</v>
      </c>
      <c r="M7" s="1">
        <v>549.30568809313797</v>
      </c>
      <c r="N7" s="1">
        <v>808.81058370816299</v>
      </c>
      <c r="O7" s="1">
        <v>2415.7937084987502</v>
      </c>
      <c r="P7" s="1">
        <v>1837.39662052474</v>
      </c>
      <c r="Q7" s="1">
        <v>2929.1476814978</v>
      </c>
      <c r="R7" s="1">
        <v>2436.5768864043198</v>
      </c>
      <c r="S7" s="1">
        <v>1245.3263046540301</v>
      </c>
      <c r="T7" s="1">
        <v>32</v>
      </c>
      <c r="U7" s="9">
        <f>D7/$C7*100</f>
        <v>21.229202771037528</v>
      </c>
      <c r="V7" s="9">
        <f>E7/$C7*100</f>
        <v>17.689856235164385</v>
      </c>
      <c r="W7" s="9">
        <f>F7/$C7*100</f>
        <v>24.323361193974858</v>
      </c>
      <c r="X7" s="9">
        <f>G7/$C7*100</f>
        <v>19.872528321279546</v>
      </c>
      <c r="Y7" s="9">
        <f>H7/$C7*100</f>
        <v>11.263039786172241</v>
      </c>
      <c r="Z7" s="9">
        <f>I7/$C7*100</f>
        <v>4.9782866111262827</v>
      </c>
      <c r="AA7" s="9">
        <f>J7/$C7*100</f>
        <v>0.64372508124509054</v>
      </c>
      <c r="AB7" s="9">
        <f>L7/$K7*100</f>
        <v>1.6641262272283432</v>
      </c>
      <c r="AC7" s="9">
        <f>M7/$K7*100</f>
        <v>4.4194792145978861</v>
      </c>
      <c r="AD7" s="9">
        <f>N7/$K7*100</f>
        <v>6.5073448914276115</v>
      </c>
      <c r="AE7" s="9">
        <f>O7/$K7*100</f>
        <v>19.436445521853582</v>
      </c>
      <c r="AF7" s="9">
        <f>P7/$K7*100</f>
        <v>14.782909315158301</v>
      </c>
      <c r="AG7" s="9">
        <f>Q7/$K7*100</f>
        <v>23.566672574983723</v>
      </c>
      <c r="AH7" s="9">
        <f>R7/$K7*100</f>
        <v>19.603658104497331</v>
      </c>
      <c r="AI7" s="9">
        <f>S7/$K7*100</f>
        <v>10.01936415025307</v>
      </c>
    </row>
    <row r="8" spans="1:35" x14ac:dyDescent="0.25">
      <c r="A8" t="s">
        <v>24</v>
      </c>
      <c r="B8" t="s">
        <v>42</v>
      </c>
      <c r="C8" s="1">
        <v>7690</v>
      </c>
      <c r="D8" s="1">
        <v>1788.5628155418899</v>
      </c>
      <c r="E8" s="1">
        <v>1324.5992308198199</v>
      </c>
      <c r="F8" s="1">
        <v>1664.43896394689</v>
      </c>
      <c r="G8" s="1">
        <v>1520.6641524861</v>
      </c>
      <c r="H8" s="1">
        <v>934.81908856384598</v>
      </c>
      <c r="I8" s="1">
        <v>419.15134860421199</v>
      </c>
      <c r="J8" s="1">
        <v>37.764400037250397</v>
      </c>
      <c r="K8" s="1">
        <v>5851.1056195562696</v>
      </c>
      <c r="L8" s="1">
        <v>188.91819576891399</v>
      </c>
      <c r="M8" s="1">
        <v>234.42254869060201</v>
      </c>
      <c r="N8" s="1">
        <v>299.588840468748</v>
      </c>
      <c r="O8" s="1">
        <v>889.12496895020001</v>
      </c>
      <c r="P8" s="1">
        <v>887.48656693244197</v>
      </c>
      <c r="Q8" s="1">
        <v>1505.0171424831101</v>
      </c>
      <c r="R8" s="1">
        <v>1327.1969381167801</v>
      </c>
      <c r="S8" s="1">
        <v>519.35041814548094</v>
      </c>
      <c r="T8" s="1">
        <v>16</v>
      </c>
      <c r="U8" s="9">
        <f>D8/$C8*100</f>
        <v>23.258294090271651</v>
      </c>
      <c r="V8" s="9">
        <f>E8/$C8*100</f>
        <v>17.224957487904032</v>
      </c>
      <c r="W8" s="9">
        <f>F8/$C8*100</f>
        <v>21.644199791246944</v>
      </c>
      <c r="X8" s="9">
        <f>G8/$C8*100</f>
        <v>19.774566352224969</v>
      </c>
      <c r="Y8" s="9">
        <f>H8/$C8*100</f>
        <v>12.15629503984195</v>
      </c>
      <c r="Z8" s="9">
        <f>I8/$C8*100</f>
        <v>5.4506027126685561</v>
      </c>
      <c r="AA8" s="9">
        <f>J8/$C8*100</f>
        <v>0.49108452584200774</v>
      </c>
      <c r="AB8" s="9">
        <f>L8/$K8*100</f>
        <v>3.2287606488846974</v>
      </c>
      <c r="AC8" s="9">
        <f>M8/$K8*100</f>
        <v>4.0064658533437978</v>
      </c>
      <c r="AD8" s="9">
        <f>N8/$K8*100</f>
        <v>5.1202090672816798</v>
      </c>
      <c r="AE8" s="9">
        <f>O8/$K8*100</f>
        <v>15.195845482236031</v>
      </c>
      <c r="AF8" s="9">
        <f>P8/$K8*100</f>
        <v>15.167843902290493</v>
      </c>
      <c r="AG8" s="9">
        <f>Q8/$K8*100</f>
        <v>25.721927449965364</v>
      </c>
      <c r="AH8" s="9">
        <f>R8/$K8*100</f>
        <v>22.682840208538753</v>
      </c>
      <c r="AI8" s="9">
        <f>S8/$K8*100</f>
        <v>8.8761073874593119</v>
      </c>
    </row>
    <row r="9" spans="1:35" x14ac:dyDescent="0.25">
      <c r="A9" t="s">
        <v>25</v>
      </c>
      <c r="B9" t="s">
        <v>43</v>
      </c>
      <c r="C9" s="1">
        <v>27040</v>
      </c>
      <c r="D9" s="1">
        <v>4967.1441588604803</v>
      </c>
      <c r="E9" s="1">
        <v>5075.6861099790103</v>
      </c>
      <c r="F9" s="1">
        <v>5354.0675129016399</v>
      </c>
      <c r="G9" s="1">
        <v>5158.9509064883296</v>
      </c>
      <c r="H9" s="1">
        <v>4064.8570403992499</v>
      </c>
      <c r="I9" s="1">
        <v>2127.9576340254998</v>
      </c>
      <c r="J9" s="1">
        <v>291.33663734577999</v>
      </c>
      <c r="K9" s="1">
        <v>22017.613445617601</v>
      </c>
      <c r="L9" s="1">
        <v>162.358634857331</v>
      </c>
      <c r="M9" s="1">
        <v>716.06439967764595</v>
      </c>
      <c r="N9" s="1">
        <v>1294.04774080587</v>
      </c>
      <c r="O9" s="1">
        <v>3036.5351007467302</v>
      </c>
      <c r="P9" s="1">
        <v>3653.94821392734</v>
      </c>
      <c r="Q9" s="1">
        <v>4603.6469300100998</v>
      </c>
      <c r="R9" s="1">
        <v>5798.05305500749</v>
      </c>
      <c r="S9" s="1">
        <v>2752.9593705850398</v>
      </c>
      <c r="T9" s="1">
        <v>10</v>
      </c>
      <c r="U9" s="9">
        <f>D9/$C9*100</f>
        <v>18.369615972117163</v>
      </c>
      <c r="V9" s="9">
        <f>E9/$C9*100</f>
        <v>18.771028513235986</v>
      </c>
      <c r="W9" s="9">
        <f>F9/$C9*100</f>
        <v>19.800545535878847</v>
      </c>
      <c r="X9" s="9">
        <f>G9/$C9*100</f>
        <v>19.078960452989385</v>
      </c>
      <c r="Y9" s="9">
        <f>H9/$C9*100</f>
        <v>15.032755326920302</v>
      </c>
      <c r="Z9" s="9">
        <f>I9/$C9*100</f>
        <v>7.8696658063073217</v>
      </c>
      <c r="AA9" s="9">
        <f>J9/$C9*100</f>
        <v>1.0774283925509613</v>
      </c>
      <c r="AB9" s="9">
        <f>L9/$K9*100</f>
        <v>0.73740342139418824</v>
      </c>
      <c r="AC9" s="9">
        <f>M9/$K9*100</f>
        <v>3.2522344051787861</v>
      </c>
      <c r="AD9" s="9">
        <f>N9/$K9*100</f>
        <v>5.8773297296825699</v>
      </c>
      <c r="AE9" s="9">
        <f>O9/$K9*100</f>
        <v>13.791390734726175</v>
      </c>
      <c r="AF9" s="9">
        <f>P9/$K9*100</f>
        <v>16.595568920093946</v>
      </c>
      <c r="AG9" s="9">
        <f>Q9/$K9*100</f>
        <v>20.908927942535083</v>
      </c>
      <c r="AH9" s="9">
        <f>R9/$K9*100</f>
        <v>26.333703556602035</v>
      </c>
      <c r="AI9" s="9">
        <f>S9/$K9*100</f>
        <v>12.503441289786977</v>
      </c>
    </row>
    <row r="10" spans="1:35" x14ac:dyDescent="0.25">
      <c r="A10" t="s">
        <v>26</v>
      </c>
      <c r="B10" t="s">
        <v>44</v>
      </c>
      <c r="C10" s="1">
        <v>193279</v>
      </c>
      <c r="D10" s="1">
        <v>32150.4038626974</v>
      </c>
      <c r="E10" s="1">
        <v>44894.798019178401</v>
      </c>
      <c r="F10" s="1">
        <v>33921.536425139398</v>
      </c>
      <c r="G10" s="1">
        <v>35389.610426195701</v>
      </c>
      <c r="H10" s="1">
        <v>29863.217869519602</v>
      </c>
      <c r="I10" s="1">
        <v>14733.840887361301</v>
      </c>
      <c r="J10" s="1">
        <v>2325.5925099081501</v>
      </c>
      <c r="K10" s="1">
        <v>161118.18658937499</v>
      </c>
      <c r="L10" s="1">
        <v>259.04712915495099</v>
      </c>
      <c r="M10" s="1">
        <v>4584.0166193976502</v>
      </c>
      <c r="N10" s="1">
        <v>16523.493173040199</v>
      </c>
      <c r="O10" s="1">
        <v>24873.146654301199</v>
      </c>
      <c r="P10" s="1">
        <v>24726.490607363299</v>
      </c>
      <c r="Q10" s="1">
        <v>16438.671643122099</v>
      </c>
      <c r="R10" s="1">
        <v>40706.238870336703</v>
      </c>
      <c r="S10" s="1">
        <v>33007.081892658804</v>
      </c>
      <c r="T10" s="1">
        <v>68</v>
      </c>
      <c r="U10" s="9">
        <f>D10/$C10*100</f>
        <v>16.634194021439164</v>
      </c>
      <c r="V10" s="9">
        <f>E10/$C10*100</f>
        <v>23.227975113270659</v>
      </c>
      <c r="W10" s="9">
        <f>F10/$C10*100</f>
        <v>17.550554599899314</v>
      </c>
      <c r="X10" s="9">
        <f>G10/$C10*100</f>
        <v>18.310116684272838</v>
      </c>
      <c r="Y10" s="9">
        <f>H10/$C10*100</f>
        <v>15.450834218678491</v>
      </c>
      <c r="Z10" s="9">
        <f>I10/$C10*100</f>
        <v>7.6230945355477324</v>
      </c>
      <c r="AA10" s="9">
        <f>J10/$C10*100</f>
        <v>1.2032308268917731</v>
      </c>
      <c r="AB10" s="9">
        <f>L10/$K10*100</f>
        <v>0.16078081229598074</v>
      </c>
      <c r="AC10" s="9">
        <f>M10/$K10*100</f>
        <v>2.8451267460454059</v>
      </c>
      <c r="AD10" s="9">
        <f>N10/$K10*100</f>
        <v>10.255510890990779</v>
      </c>
      <c r="AE10" s="9">
        <f>O10/$K10*100</f>
        <v>15.437826840549526</v>
      </c>
      <c r="AF10" s="9">
        <f>P10/$K10*100</f>
        <v>15.346802946821336</v>
      </c>
      <c r="AG10" s="9">
        <f>Q10/$K10*100</f>
        <v>10.202865356856092</v>
      </c>
      <c r="AH10" s="9">
        <f>R10/$K10*100</f>
        <v>25.264831818198413</v>
      </c>
      <c r="AI10" s="9">
        <f>S10/$K10*100</f>
        <v>20.48625458824241</v>
      </c>
    </row>
    <row r="11" spans="1:35" x14ac:dyDescent="0.25">
      <c r="A11" t="s">
        <v>27</v>
      </c>
      <c r="B11" t="s">
        <v>45</v>
      </c>
      <c r="C11" s="1">
        <v>20574</v>
      </c>
      <c r="D11" s="1">
        <v>3955.9388175761501</v>
      </c>
      <c r="E11" s="1">
        <v>3562.7942161874198</v>
      </c>
      <c r="F11" s="1">
        <v>4518.4278138842901</v>
      </c>
      <c r="G11" s="1">
        <v>4061.13480031169</v>
      </c>
      <c r="H11" s="1">
        <v>2837.9067651883702</v>
      </c>
      <c r="I11" s="1">
        <v>1452.02098935699</v>
      </c>
      <c r="J11" s="1">
        <v>185.776597495114</v>
      </c>
      <c r="K11" s="1">
        <v>16641.320004156601</v>
      </c>
      <c r="L11" s="1">
        <v>145.31839722746099</v>
      </c>
      <c r="M11" s="1">
        <v>484.05872712764102</v>
      </c>
      <c r="N11" s="1">
        <v>1400.22646879485</v>
      </c>
      <c r="O11" s="1">
        <v>2423.0065814505101</v>
      </c>
      <c r="P11" s="1">
        <v>2347.7017247917602</v>
      </c>
      <c r="Q11" s="1">
        <v>4328.1363454223801</v>
      </c>
      <c r="R11" s="1">
        <v>3676.4730131721899</v>
      </c>
      <c r="S11" s="1">
        <v>1836.39874616979</v>
      </c>
      <c r="T11" s="1">
        <v>8</v>
      </c>
      <c r="U11" s="9">
        <f>D11/$C11*100</f>
        <v>19.22785465916278</v>
      </c>
      <c r="V11" s="9">
        <f>E11/$C11*100</f>
        <v>17.316973929169922</v>
      </c>
      <c r="W11" s="9">
        <f>F11/$C11*100</f>
        <v>21.961834421523722</v>
      </c>
      <c r="X11" s="9">
        <f>G11/$C11*100</f>
        <v>19.739160106501846</v>
      </c>
      <c r="Y11" s="9">
        <f>H11/$C11*100</f>
        <v>13.793655901566881</v>
      </c>
      <c r="Z11" s="9">
        <f>I11/$C11*100</f>
        <v>7.0575531707834651</v>
      </c>
      <c r="AA11" s="9">
        <f>J11/$C11*100</f>
        <v>0.90296781129150383</v>
      </c>
      <c r="AB11" s="9">
        <f>L11/$K11*100</f>
        <v>0.87323840411195719</v>
      </c>
      <c r="AC11" s="9">
        <f>M11/$K11*100</f>
        <v>2.9087760286247413</v>
      </c>
      <c r="AD11" s="9">
        <f>N11/$K11*100</f>
        <v>8.4141550576823647</v>
      </c>
      <c r="AE11" s="9">
        <f>O11/$K11*100</f>
        <v>14.560182610786294</v>
      </c>
      <c r="AF11" s="9">
        <f>P11/$K11*100</f>
        <v>14.107665282593935</v>
      </c>
      <c r="AG11" s="9">
        <f>Q11/$K11*100</f>
        <v>26.008371597573483</v>
      </c>
      <c r="AH11" s="9">
        <f>R11/$K11*100</f>
        <v>22.092436250573243</v>
      </c>
      <c r="AI11" s="9">
        <f>S11/$K11*100</f>
        <v>11.035174768053867</v>
      </c>
    </row>
    <row r="12" spans="1:35" x14ac:dyDescent="0.25">
      <c r="A12" t="s">
        <v>28</v>
      </c>
      <c r="B12" t="s">
        <v>46</v>
      </c>
      <c r="C12" s="1">
        <v>25950</v>
      </c>
      <c r="D12" s="1">
        <v>5655.27345799063</v>
      </c>
      <c r="E12" s="1">
        <v>4765.9472044903996</v>
      </c>
      <c r="F12" s="1">
        <v>5332.9683045637903</v>
      </c>
      <c r="G12" s="1">
        <v>4729.0533838866904</v>
      </c>
      <c r="H12" s="1">
        <v>3397.9175000806399</v>
      </c>
      <c r="I12" s="1">
        <v>1862.61389976348</v>
      </c>
      <c r="J12" s="1">
        <v>206.22624922437299</v>
      </c>
      <c r="K12" s="1">
        <v>20317.4584118516</v>
      </c>
      <c r="L12" s="1">
        <v>609.170412922281</v>
      </c>
      <c r="M12" s="1">
        <v>662.75153048298102</v>
      </c>
      <c r="N12" s="1">
        <v>1004.52776557476</v>
      </c>
      <c r="O12" s="1">
        <v>2803.5078765076901</v>
      </c>
      <c r="P12" s="1">
        <v>3788.50926180224</v>
      </c>
      <c r="Q12" s="1">
        <v>4242.7808394870099</v>
      </c>
      <c r="R12" s="1">
        <v>4922.5800963808797</v>
      </c>
      <c r="S12" s="1">
        <v>2283.6306286937102</v>
      </c>
      <c r="T12" s="1">
        <v>47</v>
      </c>
      <c r="U12" s="9">
        <f>D12/$C12*100</f>
        <v>21.792961302468708</v>
      </c>
      <c r="V12" s="9">
        <f>E12/$C12*100</f>
        <v>18.365885181080539</v>
      </c>
      <c r="W12" s="9">
        <f>F12/$C12*100</f>
        <v>20.550937589841194</v>
      </c>
      <c r="X12" s="9">
        <f>G12/$C12*100</f>
        <v>18.223712461991102</v>
      </c>
      <c r="Y12" s="9">
        <f>H12/$C12*100</f>
        <v>13.094094412642157</v>
      </c>
      <c r="Z12" s="9">
        <f>I12/$C12*100</f>
        <v>7.1777028892619654</v>
      </c>
      <c r="AA12" s="9">
        <f>J12/$C12*100</f>
        <v>0.7947061627143468</v>
      </c>
      <c r="AB12" s="9">
        <f>L12/$K12*100</f>
        <v>2.9982609073137767</v>
      </c>
      <c r="AC12" s="9">
        <f>M12/$K12*100</f>
        <v>3.2619804950425499</v>
      </c>
      <c r="AD12" s="9">
        <f>N12/$K12*100</f>
        <v>4.9441605599093927</v>
      </c>
      <c r="AE12" s="9">
        <f>O12/$K12*100</f>
        <v>13.798516623872331</v>
      </c>
      <c r="AF12" s="9">
        <f>P12/$K12*100</f>
        <v>18.646570771826081</v>
      </c>
      <c r="AG12" s="9">
        <f>Q12/$K12*100</f>
        <v>20.882438902949136</v>
      </c>
      <c r="AH12" s="9">
        <f>R12/$K12*100</f>
        <v>24.228326184290037</v>
      </c>
      <c r="AI12" s="9">
        <f>S12/$K12*100</f>
        <v>11.239745554796462</v>
      </c>
    </row>
    <row r="13" spans="1:35" x14ac:dyDescent="0.25">
      <c r="A13" t="s">
        <v>29</v>
      </c>
      <c r="B13" t="s">
        <v>47</v>
      </c>
      <c r="C13" s="1">
        <v>6600</v>
      </c>
      <c r="D13" s="1">
        <v>1449.7103232549</v>
      </c>
      <c r="E13" s="1">
        <v>1086.26485524288</v>
      </c>
      <c r="F13" s="1">
        <v>1499.9057468537701</v>
      </c>
      <c r="G13" s="1">
        <v>1333.1308358001199</v>
      </c>
      <c r="H13" s="1">
        <v>792.03579529329204</v>
      </c>
      <c r="I13" s="1">
        <v>384.66095059383701</v>
      </c>
      <c r="J13" s="1">
        <v>54.291492961200497</v>
      </c>
      <c r="K13" s="1">
        <v>5163.3736382984198</v>
      </c>
      <c r="L13" s="1">
        <v>95.488071574170903</v>
      </c>
      <c r="M13" s="1">
        <v>176.71799371650499</v>
      </c>
      <c r="N13" s="1">
        <v>183.396788447723</v>
      </c>
      <c r="O13" s="1">
        <v>820.22114156975499</v>
      </c>
      <c r="P13" s="1">
        <v>743.69345829376005</v>
      </c>
      <c r="Q13" s="1">
        <v>1591.83017154656</v>
      </c>
      <c r="R13" s="1">
        <v>1044.1977001727601</v>
      </c>
      <c r="S13" s="1">
        <v>507.828312977184</v>
      </c>
      <c r="T13" s="1">
        <v>17</v>
      </c>
      <c r="U13" s="9">
        <f>D13/$C13*100</f>
        <v>21.965307928104547</v>
      </c>
      <c r="V13" s="9">
        <f>E13/$C13*100</f>
        <v>16.458558412770909</v>
      </c>
      <c r="W13" s="9">
        <f>F13/$C13*100</f>
        <v>22.72584464929955</v>
      </c>
      <c r="X13" s="9">
        <f>G13/$C13*100</f>
        <v>20.198952057577575</v>
      </c>
      <c r="Y13" s="9">
        <f>H13/$C13*100</f>
        <v>12.000542352928667</v>
      </c>
      <c r="Z13" s="9">
        <f>I13/$C13*100</f>
        <v>5.828196221118743</v>
      </c>
      <c r="AA13" s="9">
        <f>J13/$C13*100</f>
        <v>0.82259837820000747</v>
      </c>
      <c r="AB13" s="9">
        <f>L13/$K13*100</f>
        <v>1.849334916727793</v>
      </c>
      <c r="AC13" s="9">
        <f>M13/$K13*100</f>
        <v>3.4225296501057025</v>
      </c>
      <c r="AD13" s="9">
        <f>N13/$K13*100</f>
        <v>3.5518790871032353</v>
      </c>
      <c r="AE13" s="9">
        <f>O13/$K13*100</f>
        <v>15.885372607666978</v>
      </c>
      <c r="AF13" s="9">
        <f>P13/$K13*100</f>
        <v>14.40324699296491</v>
      </c>
      <c r="AG13" s="9">
        <f>Q13/$K13*100</f>
        <v>30.82926557434152</v>
      </c>
      <c r="AH13" s="9">
        <f>R13/$K13*100</f>
        <v>20.22316751256594</v>
      </c>
      <c r="AI13" s="9">
        <f>S13/$K13*100</f>
        <v>9.8352036585238842</v>
      </c>
    </row>
    <row r="14" spans="1:35" x14ac:dyDescent="0.25">
      <c r="A14" t="s">
        <v>30</v>
      </c>
      <c r="B14" t="s">
        <v>48</v>
      </c>
      <c r="C14" s="1">
        <v>5521</v>
      </c>
      <c r="D14" s="1">
        <v>1089.4684573582099</v>
      </c>
      <c r="E14" s="1">
        <v>696.28287817925195</v>
      </c>
      <c r="F14" s="1">
        <v>966.050185778696</v>
      </c>
      <c r="G14" s="1">
        <v>1132.2421416918701</v>
      </c>
      <c r="H14" s="1">
        <v>1009.27437201161</v>
      </c>
      <c r="I14" s="1">
        <v>556.85043652887202</v>
      </c>
      <c r="J14" s="1">
        <v>70.831528451490399</v>
      </c>
      <c r="K14" s="1">
        <v>4443.8112888488204</v>
      </c>
      <c r="L14" s="1">
        <v>289.47285517672799</v>
      </c>
      <c r="M14" s="1">
        <v>193.02031401534799</v>
      </c>
      <c r="N14" s="1">
        <v>125.98873582903001</v>
      </c>
      <c r="O14" s="1">
        <v>425.96458651901298</v>
      </c>
      <c r="P14" s="1">
        <v>578.942542959756</v>
      </c>
      <c r="Q14" s="1">
        <v>801.51210872874299</v>
      </c>
      <c r="R14" s="1">
        <v>1543.73191280687</v>
      </c>
      <c r="S14" s="1">
        <v>485.17823281332602</v>
      </c>
      <c r="T14" s="1">
        <v>27</v>
      </c>
      <c r="U14" s="9">
        <f>D14/$C14*100</f>
        <v>19.733172565807099</v>
      </c>
      <c r="V14" s="9">
        <f>E14/$C14*100</f>
        <v>12.611535558399781</v>
      </c>
      <c r="W14" s="9">
        <f>F14/$C14*100</f>
        <v>17.497739282352761</v>
      </c>
      <c r="X14" s="9">
        <f>G14/$C14*100</f>
        <v>20.507917799164467</v>
      </c>
      <c r="Y14" s="9">
        <f>H14/$C14*100</f>
        <v>18.28064430377848</v>
      </c>
      <c r="Z14" s="9">
        <f>I14/$C14*100</f>
        <v>10.086043045261221</v>
      </c>
      <c r="AA14" s="9">
        <f>J14/$C14*100</f>
        <v>1.2829474452361962</v>
      </c>
      <c r="AB14" s="9">
        <f>L14/$K14*100</f>
        <v>6.5140672355534832</v>
      </c>
      <c r="AC14" s="9">
        <f>M14/$K14*100</f>
        <v>4.3435758512002511</v>
      </c>
      <c r="AD14" s="9">
        <f>N14/$K14*100</f>
        <v>2.835150451712086</v>
      </c>
      <c r="AE14" s="9">
        <f>O14/$K14*100</f>
        <v>9.585568756889316</v>
      </c>
      <c r="AF14" s="9">
        <f>P14/$K14*100</f>
        <v>13.028063194594667</v>
      </c>
      <c r="AG14" s="9">
        <f>Q14/$K14*100</f>
        <v>18.036591939447018</v>
      </c>
      <c r="AH14" s="9">
        <f>R14/$K14*100</f>
        <v>34.738916944575685</v>
      </c>
      <c r="AI14" s="9">
        <f>S14/$K14*100</f>
        <v>10.918065626027349</v>
      </c>
    </row>
    <row r="15" spans="1:35" x14ac:dyDescent="0.25">
      <c r="A15" t="s">
        <v>31</v>
      </c>
      <c r="B15" t="s">
        <v>49</v>
      </c>
      <c r="C15" s="1">
        <v>16074</v>
      </c>
      <c r="D15" s="1">
        <v>3149.14140999747</v>
      </c>
      <c r="E15" s="1">
        <v>2261.7541557926602</v>
      </c>
      <c r="F15" s="1">
        <v>3003.4244542810302</v>
      </c>
      <c r="G15" s="1">
        <v>3286.6263625480601</v>
      </c>
      <c r="H15" s="1">
        <v>2754.02310077836</v>
      </c>
      <c r="I15" s="1">
        <v>1425.7147690427</v>
      </c>
      <c r="J15" s="1">
        <v>193.31574755972599</v>
      </c>
      <c r="K15" s="1">
        <v>12979.3538152284</v>
      </c>
      <c r="L15" s="1">
        <v>270.26762714969999</v>
      </c>
      <c r="M15" s="1">
        <v>449.01920411143999</v>
      </c>
      <c r="N15" s="1">
        <v>758.04617204118097</v>
      </c>
      <c r="O15" s="1">
        <v>1996.58884783706</v>
      </c>
      <c r="P15" s="1">
        <v>2033.3854757997501</v>
      </c>
      <c r="Q15" s="1">
        <v>2046.2899123805</v>
      </c>
      <c r="R15" s="1">
        <v>3965.3757606883701</v>
      </c>
      <c r="S15" s="1">
        <v>1460.3808152204399</v>
      </c>
      <c r="T15" s="1">
        <v>58</v>
      </c>
      <c r="U15" s="9">
        <f>D15/$C15*100</f>
        <v>19.591523018523517</v>
      </c>
      <c r="V15" s="9">
        <f>E15/$C15*100</f>
        <v>14.070885627676125</v>
      </c>
      <c r="W15" s="9">
        <f>F15/$C15*100</f>
        <v>18.684984784627538</v>
      </c>
      <c r="X15" s="9">
        <f>G15/$C15*100</f>
        <v>20.446848093492971</v>
      </c>
      <c r="Y15" s="9">
        <f>H15/$C15*100</f>
        <v>17.133402393793457</v>
      </c>
      <c r="Z15" s="9">
        <f>I15/$C15*100</f>
        <v>8.8696949672931442</v>
      </c>
      <c r="AA15" s="9">
        <f>J15/$C15*100</f>
        <v>1.2026611145932935</v>
      </c>
      <c r="AB15" s="9">
        <f>L15/$K15*100</f>
        <v>2.0822887718231451</v>
      </c>
      <c r="AC15" s="9">
        <f>M15/$K15*100</f>
        <v>3.4594881263242496</v>
      </c>
      <c r="AD15" s="9">
        <f>N15/$K15*100</f>
        <v>5.8403999369504938</v>
      </c>
      <c r="AE15" s="9">
        <f>O15/$K15*100</f>
        <v>15.382806234117025</v>
      </c>
      <c r="AF15" s="9">
        <f>P15/$K15*100</f>
        <v>15.666307466046748</v>
      </c>
      <c r="AG15" s="9">
        <f>Q15/$K15*100</f>
        <v>15.765730262932131</v>
      </c>
      <c r="AH15" s="9">
        <f>R15/$K15*100</f>
        <v>30.551411242336879</v>
      </c>
      <c r="AI15" s="9">
        <f>S15/$K15*100</f>
        <v>11.251567959469646</v>
      </c>
    </row>
    <row r="16" spans="1:35" x14ac:dyDescent="0.25">
      <c r="A16" t="s">
        <v>32</v>
      </c>
      <c r="B16" t="s">
        <v>50</v>
      </c>
      <c r="C16" s="1">
        <v>6321.99999999999</v>
      </c>
      <c r="D16" s="1">
        <v>1417.10878159292</v>
      </c>
      <c r="E16" s="1">
        <v>1043.3687045009899</v>
      </c>
      <c r="F16" s="1">
        <v>1274.27900462705</v>
      </c>
      <c r="G16" s="1">
        <v>1141.96263865783</v>
      </c>
      <c r="H16" s="1">
        <v>893.96159658214196</v>
      </c>
      <c r="I16" s="1">
        <v>466.490691066274</v>
      </c>
      <c r="J16" s="1">
        <v>84.828582972793797</v>
      </c>
      <c r="K16" s="1">
        <v>4961.9799769044103</v>
      </c>
      <c r="L16" s="1">
        <v>179.571560024192</v>
      </c>
      <c r="M16" s="1">
        <v>199.35444749672999</v>
      </c>
      <c r="N16" s="1">
        <v>170.13640293483101</v>
      </c>
      <c r="O16" s="1">
        <v>562.74918690838604</v>
      </c>
      <c r="P16" s="1">
        <v>873.24195449688602</v>
      </c>
      <c r="Q16" s="1">
        <v>1020.21441046675</v>
      </c>
      <c r="R16" s="1">
        <v>1361.5099624683401</v>
      </c>
      <c r="S16" s="1">
        <v>595.20205210829897</v>
      </c>
      <c r="T16" s="1">
        <v>11</v>
      </c>
      <c r="U16" s="9">
        <f>D16/$C16*100</f>
        <v>22.415513786664381</v>
      </c>
      <c r="V16" s="9">
        <f>E16/$C16*100</f>
        <v>16.503775775086865</v>
      </c>
      <c r="W16" s="9">
        <f>F16/$C16*100</f>
        <v>20.156263913746471</v>
      </c>
      <c r="X16" s="9">
        <f>G16/$C16*100</f>
        <v>18.063312854442135</v>
      </c>
      <c r="Y16" s="9">
        <f>H16/$C16*100</f>
        <v>14.140487133535959</v>
      </c>
      <c r="Z16" s="9">
        <f>I16/$C16*100</f>
        <v>7.3788467425858064</v>
      </c>
      <c r="AA16" s="9">
        <f>J16/$C16*100</f>
        <v>1.3417997939385311</v>
      </c>
      <c r="AB16" s="9">
        <f>L16/$K16*100</f>
        <v>3.6189497108011275</v>
      </c>
      <c r="AC16" s="9">
        <f>M16/$K16*100</f>
        <v>4.0176390961799004</v>
      </c>
      <c r="AD16" s="9">
        <f>N16/$K16*100</f>
        <v>3.4288006748663382</v>
      </c>
      <c r="AE16" s="9">
        <f>O16/$K16*100</f>
        <v>11.341222446033807</v>
      </c>
      <c r="AF16" s="9">
        <f>P16/$K16*100</f>
        <v>17.598659377131714</v>
      </c>
      <c r="AG16" s="9">
        <f>Q16/$K16*100</f>
        <v>20.560631345054777</v>
      </c>
      <c r="AH16" s="9">
        <f>R16/$K16*100</f>
        <v>27.438844348536328</v>
      </c>
      <c r="AI16" s="9">
        <f>S16/$K16*100</f>
        <v>11.995253001396083</v>
      </c>
    </row>
    <row r="17" spans="1:35" x14ac:dyDescent="0.25">
      <c r="A17" t="s">
        <v>33</v>
      </c>
      <c r="B17" t="s">
        <v>51</v>
      </c>
      <c r="C17" s="1">
        <v>5984.00000000001</v>
      </c>
      <c r="D17" s="1">
        <v>1357.1335940385</v>
      </c>
      <c r="E17" s="1">
        <v>1026.37521383082</v>
      </c>
      <c r="F17" s="1">
        <v>1258.1997264003801</v>
      </c>
      <c r="G17" s="1">
        <v>1156.9421249950101</v>
      </c>
      <c r="H17" s="1">
        <v>776.46663684752104</v>
      </c>
      <c r="I17" s="1">
        <v>369.06835550390298</v>
      </c>
      <c r="J17" s="1">
        <v>39.8143483838818</v>
      </c>
      <c r="K17" s="1">
        <v>4639.8914267643104</v>
      </c>
      <c r="L17" s="1">
        <v>180.021985424273</v>
      </c>
      <c r="M17" s="1">
        <v>204.53099654260399</v>
      </c>
      <c r="N17" s="1">
        <v>158.92520751409401</v>
      </c>
      <c r="O17" s="1">
        <v>776.77282075073299</v>
      </c>
      <c r="P17" s="1">
        <v>708.77126297371001</v>
      </c>
      <c r="Q17" s="1">
        <v>1183.47228070438</v>
      </c>
      <c r="R17" s="1">
        <v>988.08000636279598</v>
      </c>
      <c r="S17" s="1">
        <v>439.31686649172099</v>
      </c>
      <c r="T17" s="1">
        <v>10</v>
      </c>
      <c r="U17" s="9">
        <f>D17/$C17*100</f>
        <v>22.679371558129972</v>
      </c>
      <c r="V17" s="9">
        <f>E17/$C17*100</f>
        <v>17.15199220973961</v>
      </c>
      <c r="W17" s="9">
        <f>F17/$C17*100</f>
        <v>21.026064946530383</v>
      </c>
      <c r="X17" s="9">
        <f>G17/$C17*100</f>
        <v>19.333925885611766</v>
      </c>
      <c r="Y17" s="9">
        <f>H17/$C17*100</f>
        <v>12.975712514163099</v>
      </c>
      <c r="Z17" s="9">
        <f>I17/$C17*100</f>
        <v>6.167586154811203</v>
      </c>
      <c r="AA17" s="9">
        <f>J17/$C17*100</f>
        <v>0.66534673101406638</v>
      </c>
      <c r="AB17" s="9">
        <f>L17/$K17*100</f>
        <v>3.8798749553890683</v>
      </c>
      <c r="AC17" s="9">
        <f>M17/$K17*100</f>
        <v>4.4080987620272047</v>
      </c>
      <c r="AD17" s="9">
        <f>N17/$K17*100</f>
        <v>3.4251923783682714</v>
      </c>
      <c r="AE17" s="9">
        <f>O17/$K17*100</f>
        <v>16.741185284424333</v>
      </c>
      <c r="AF17" s="9">
        <f>P17/$K17*100</f>
        <v>15.275600176445961</v>
      </c>
      <c r="AG17" s="9">
        <f>Q17/$K17*100</f>
        <v>25.506464954713177</v>
      </c>
      <c r="AH17" s="9">
        <f>R17/$K17*100</f>
        <v>21.295326021278189</v>
      </c>
      <c r="AI17" s="9">
        <f>S17/$K17*100</f>
        <v>9.4682574673538085</v>
      </c>
    </row>
    <row r="18" spans="1:35" x14ac:dyDescent="0.25">
      <c r="A18" t="s">
        <v>34</v>
      </c>
      <c r="B18" t="s">
        <v>52</v>
      </c>
      <c r="C18" s="1">
        <v>52</v>
      </c>
      <c r="D18" s="1">
        <v>2.7619047619047601</v>
      </c>
      <c r="E18" s="1">
        <v>5.5219047619047599</v>
      </c>
      <c r="F18" s="1">
        <v>5.9828571428571404</v>
      </c>
      <c r="G18" s="1">
        <v>11.0438095238095</v>
      </c>
      <c r="H18" s="1">
        <v>16.567619047619001</v>
      </c>
      <c r="I18" s="1">
        <v>7.82095238095238</v>
      </c>
      <c r="J18" s="1">
        <v>2.30095238095238</v>
      </c>
      <c r="K18" s="1">
        <v>55.219047619047601</v>
      </c>
      <c r="L18" s="1">
        <v>9.1999999999999993</v>
      </c>
      <c r="M18">
        <v>0</v>
      </c>
      <c r="N18">
        <v>0</v>
      </c>
      <c r="O18" s="1">
        <v>11.504761904761899</v>
      </c>
      <c r="P18" s="1">
        <v>4.5999999999999996</v>
      </c>
      <c r="Q18" s="1">
        <v>6.9047619047618998</v>
      </c>
      <c r="R18" s="1">
        <v>11.504761904761899</v>
      </c>
      <c r="S18" s="1">
        <v>11.504761904761899</v>
      </c>
      <c r="T18" s="1">
        <v>2</v>
      </c>
      <c r="U18" s="9">
        <f>D18/$C18*100</f>
        <v>5.3113553113553076</v>
      </c>
      <c r="V18" s="9">
        <f>E18/$C18*100</f>
        <v>10.619047619047615</v>
      </c>
      <c r="W18" s="9">
        <f>F18/$C18*100</f>
        <v>11.505494505494502</v>
      </c>
      <c r="X18" s="9">
        <f>G18/$C18*100</f>
        <v>21.238095238095191</v>
      </c>
      <c r="Y18" s="9">
        <f>H18/$C18*100</f>
        <v>31.860805860805769</v>
      </c>
      <c r="Z18" s="9">
        <f>I18/$C18*100</f>
        <v>15.040293040293037</v>
      </c>
      <c r="AA18" s="9">
        <f>J18/$C18*100</f>
        <v>4.4249084249084234</v>
      </c>
      <c r="AB18" s="9">
        <f>L18/$K18*100</f>
        <v>16.66091755777855</v>
      </c>
      <c r="AC18" s="9">
        <f>M18/$K18*100</f>
        <v>0</v>
      </c>
      <c r="AD18" s="9">
        <f>N18/$K18*100</f>
        <v>0</v>
      </c>
      <c r="AE18" s="9">
        <f>O18/$K18*100</f>
        <v>20.83477061055536</v>
      </c>
      <c r="AF18" s="9">
        <f>P18/$K18*100</f>
        <v>8.330458778889275</v>
      </c>
      <c r="AG18" s="9">
        <f>Q18/$K18*100</f>
        <v>12.504311831666087</v>
      </c>
      <c r="AH18" s="9">
        <f>R18/$K18*100</f>
        <v>20.83477061055536</v>
      </c>
      <c r="AI18" s="9">
        <f>S18/$K18*100</f>
        <v>20.83477061055536</v>
      </c>
    </row>
    <row r="19" spans="1:35" x14ac:dyDescent="0.25">
      <c r="A19" t="s">
        <v>35</v>
      </c>
      <c r="B19" t="s">
        <v>53</v>
      </c>
      <c r="C19" s="1">
        <v>1041</v>
      </c>
      <c r="D19" s="1">
        <v>194.01171356530199</v>
      </c>
      <c r="E19" s="1">
        <v>151.03009614327399</v>
      </c>
      <c r="F19" s="1">
        <v>186.930149666224</v>
      </c>
      <c r="G19" s="1">
        <v>216.313431739224</v>
      </c>
      <c r="H19" s="1">
        <v>222.358648705761</v>
      </c>
      <c r="I19" s="1">
        <v>69.292077683369598</v>
      </c>
      <c r="J19" s="1">
        <v>1.06388249684367</v>
      </c>
      <c r="K19" s="1">
        <v>848.24227066188405</v>
      </c>
      <c r="L19" s="1">
        <v>5.0319148936170199</v>
      </c>
      <c r="M19" s="1">
        <v>29.583511647652401</v>
      </c>
      <c r="N19" s="1">
        <v>60.3631807800638</v>
      </c>
      <c r="O19" s="1">
        <v>180.844503110614</v>
      </c>
      <c r="P19" s="1">
        <v>104.513902101582</v>
      </c>
      <c r="Q19" s="1">
        <v>106.52343353021099</v>
      </c>
      <c r="R19" s="1">
        <v>256.55561291650901</v>
      </c>
      <c r="S19" s="1">
        <v>104.826211681635</v>
      </c>
      <c r="T19" s="1">
        <v>3</v>
      </c>
      <c r="U19" s="9">
        <f>D19/$C19*100</f>
        <v>18.637052215687032</v>
      </c>
      <c r="V19" s="9">
        <f>E19/$C19*100</f>
        <v>14.508174461409606</v>
      </c>
      <c r="W19" s="9">
        <f>F19/$C19*100</f>
        <v>17.956786711452832</v>
      </c>
      <c r="X19" s="9">
        <f>G19/$C19*100</f>
        <v>20.779388255448993</v>
      </c>
      <c r="Y19" s="9">
        <f>H19/$C19*100</f>
        <v>21.360100740226802</v>
      </c>
      <c r="Z19" s="9">
        <f>I19/$C19*100</f>
        <v>6.6562994892766181</v>
      </c>
      <c r="AA19" s="9">
        <f>J19/$C19*100</f>
        <v>0.102198126497951</v>
      </c>
      <c r="AB19" s="9">
        <f>L19/$K19*100</f>
        <v>0.59321671032623891</v>
      </c>
      <c r="AC19" s="9">
        <f>M19/$K19*100</f>
        <v>3.4876252541114656</v>
      </c>
      <c r="AD19" s="9">
        <f>N19/$K19*100</f>
        <v>7.116266527599759</v>
      </c>
      <c r="AE19" s="9">
        <f>O19/$K19*100</f>
        <v>21.319911700403811</v>
      </c>
      <c r="AF19" s="9">
        <f>P19/$K19*100</f>
        <v>12.321232472891234</v>
      </c>
      <c r="AG19" s="9">
        <f>Q19/$K19*100</f>
        <v>12.558137835678796</v>
      </c>
      <c r="AH19" s="9">
        <f>R19/$K19*100</f>
        <v>30.245558585086602</v>
      </c>
      <c r="AI19" s="9">
        <f>S19/$K19*100</f>
        <v>12.358050913902114</v>
      </c>
    </row>
  </sheetData>
  <sortState ref="A2:AI19">
    <sortCondition ref="A2:A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2020-07-18T07:42:14Z</dcterms:created>
  <dcterms:modified xsi:type="dcterms:W3CDTF">2020-08-26T12:25:00Z</dcterms:modified>
</cp:coreProperties>
</file>