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5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<sst xmlns="http://schemas.openxmlformats.org/spreadsheetml/2006/main" count="75" uniqueCount="75">
  <si>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</si>
  <si>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</si>
  <si>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</si>
  <si>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</si>
  <si>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</si>
  <si>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</si>
  <si>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</si>
  <si>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</si>
  <si>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</si>
  <si>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</si>
  <si>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</si>
  <si>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</si>
  <si>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</si>
  <si>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</si>
  <si>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</si>
  <si>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</si>
  <si>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</si>
  <si>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</si>
  <si>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</si>
  <si>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</si>
  <si>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</si>
  <si>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</si>
  <si>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</si>
  <si>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</si>
  <si>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</si>
  <si>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</si>
  <si>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</si>
  <si>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</si>
  <si>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</si>
  <si>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</si>
  <si>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</si>
  <si>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</si>
  <si>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</si>
  <si>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</si>
  <si>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</si>
  <si>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</si>
  <si>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</si>
  <si>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2599</t>
  </si>
  <si>
    <t>Audincourt</t>
  </si>
  <si>
    <t>Baume-les-Dames</t>
  </si>
  <si>
    <t>Bavans</t>
  </si>
  <si>
    <t>Besançon-1</t>
  </si>
  <si>
    <t>Besançon-2</t>
  </si>
  <si>
    <t>Besançon-3</t>
  </si>
  <si>
    <t>Besançon-4</t>
  </si>
  <si>
    <t>Besançon-5</t>
  </si>
  <si>
    <t>Besançon-6</t>
  </si>
  <si>
    <t>Bethoncourt</t>
  </si>
  <si>
    <t>Frasne</t>
  </si>
  <si>
    <t>Maîche</t>
  </si>
  <si>
    <t>Montbéliard</t>
  </si>
  <si>
    <t>Morteau</t>
  </si>
  <si>
    <t>Ornans</t>
  </si>
  <si>
    <t>Pontarlier</t>
  </si>
  <si>
    <t>Saint-Vit</t>
  </si>
  <si>
    <t>Valdahon</t>
  </si>
  <si>
    <t>Valentigney</t>
  </si>
  <si>
    <t>Besançon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</si>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</sst>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58</v>
      </c>
      <c r="U1" s="6" t="s">
        <v>59</v>
      </c>
      <c r="V1" s="6" t="s">
        <v>60</v>
      </c>
      <c r="W1" s="6" t="s">
        <v>61</v>
      </c>
      <c r="X1" s="6" t="s">
        <v>62</v>
      </c>
      <c r="Y1" s="6" t="s">
        <v>63</v>
      </c>
      <c r="Z1" s="6" t="s">
        <v>64</v>
      </c>
      <c r="AA1" s="6" t="s">
        <v>65</v>
      </c>
      <c r="AB1" s="7" t="s">
        <v>66</v>
      </c>
      <c r="AC1" s="7" t="s">
        <v>67</v>
      </c>
      <c r="AD1" s="7" t="s">
        <v>68</v>
      </c>
      <c r="AE1" s="7" t="s">
        <v>69</v>
      </c>
      <c r="AF1" s="7" t="s">
        <v>70</v>
      </c>
      <c r="AG1" s="7" t="s">
        <v>71</v>
      </c>
      <c r="AH1" s="7" t="s">
        <v>72</v>
      </c>
      <c r="AI1" s="7" t="s">
        <v>73</v>
      </c>
    </row>
    <row r="2" spans="1:35" x14ac:dyDescent="0.25">
      <c r="A2" t="s">
        <v>18</v>
      </c>
      <c r="B2" t="s">
        <v>38</v>
      </c>
      <c r="C2" s="1">
        <v>29542</v>
      </c>
      <c r="D2" s="1">
        <v>5229.0586345236197</v>
      </c>
      <c r="E2" s="1">
        <v>4618.4090322249804</v>
      </c>
      <c r="F2" s="1">
        <v>5258.9205802925899</v>
      </c>
      <c r="G2" s="1">
        <v>6065.4935246002797</v>
      </c>
      <c r="H2" s="1">
        <v>5420.0409753018903</v>
      </c>
      <c r="I2" s="1">
        <v>2636.8805097528898</v>
      </c>
      <c r="J2" s="1">
        <v>313.196743303738</v>
      </c>
      <c r="K2" s="1">
        <v>24173.40404234</v>
      </c>
      <c r="L2" s="1">
        <v>28.195472831422499</v>
      </c>
      <c r="M2" s="1">
        <v>587.01788006395202</v>
      </c>
      <c r="N2" s="1">
        <v>1114.3457996749701</v>
      </c>
      <c r="O2" s="1">
        <v>2973.7592910612102</v>
      </c>
      <c r="P2" s="1">
        <v>3164.0946813140699</v>
      </c>
      <c r="Q2" s="1">
        <v>5011.6501354583497</v>
      </c>
      <c r="R2" s="1">
        <v>7489.88589389557</v>
      </c>
      <c r="S2" s="1">
        <v>3804.4548880403599</v>
      </c>
      <c r="T2" s="1">
        <v>9</v>
      </c>
      <c r="U2" s="9">
        <f>D2/$C2*100</f>
        <v>17.700421889254685</v>
      </c>
      <c r="V2" s="9">
        <f>E2/$C2*100</f>
        <v>15.6333661641899</v>
      </c>
      <c r="W2" s="9">
        <f>F2/$C2*100</f>
        <v>17.801504909256618</v>
      </c>
      <c r="X2" s="9">
        <f>G2/$C2*100</f>
        <v>20.531763335590956</v>
      </c>
      <c r="Y2" s="9">
        <f>H2/$C2*100</f>
        <v>18.346899246164412</v>
      </c>
      <c r="Z2" s="9">
        <f>I2/$C2*100</f>
        <v>8.9258699808844675</v>
      </c>
      <c r="AA2" s="9">
        <f>J2/$C2*100</f>
        <v>1.0601744746589195</v>
      </c>
      <c r="AB2" s="9">
        <f>L2/$K2*100</f>
        <v>0.11663840467828941</v>
      </c>
      <c r="AC2" s="9">
        <f>M2/$K2*100</f>
        <v>2.4283625054865392</v>
      </c>
      <c r="AD2" s="9">
        <f>N2/$K2*100</f>
        <v>4.6098009106337701</v>
      </c>
      <c r="AE2" s="9">
        <f>O2/$K2*100</f>
        <v>12.301781271072274</v>
      </c>
      <c r="AF2" s="9">
        <f>P2/$K2*100</f>
        <v>13.089156478632969</v>
      </c>
      <c r="AG2" s="9">
        <f>Q2/$K2*100</f>
        <v>20.732082774442464</v>
      </c>
      <c r="AH2" s="9">
        <f>R2/$K2*100</f>
        <v>30.983993320828741</v>
      </c>
      <c r="AI2" s="9">
        <f>S2/$K2*100</f>
        <v>15.73818433422456</v>
      </c>
    </row>
    <row r="3" spans="1:35" x14ac:dyDescent="0.25">
      <c r="A3" t="s">
        <v>19</v>
      </c>
      <c r="B3" t="s">
        <v>39</v>
      </c>
      <c r="C3" s="1">
        <v>28897</v>
      </c>
      <c r="D3" s="1">
        <v>5697.5391742224901</v>
      </c>
      <c r="E3" s="1">
        <v>4090.6041650165398</v>
      </c>
      <c r="F3" s="1">
        <v>5446.1264637145696</v>
      </c>
      <c r="G3" s="1">
        <v>6012.9760133719701</v>
      </c>
      <c r="H3" s="1">
        <v>5001.0682333712302</v>
      </c>
      <c r="I3" s="1">
        <v>2332.6969631535399</v>
      </c>
      <c r="J3" s="1">
        <v>315.98898714967203</v>
      </c>
      <c r="K3" s="1">
        <v>23307.369862087799</v>
      </c>
      <c r="L3" s="1">
        <v>412.35891857189398</v>
      </c>
      <c r="M3" s="1">
        <v>781.39688665882204</v>
      </c>
      <c r="N3" s="1">
        <v>1519.3129087989</v>
      </c>
      <c r="O3" s="1">
        <v>3638.3412550222902</v>
      </c>
      <c r="P3" s="1">
        <v>3801.9903319943401</v>
      </c>
      <c r="Q3" s="1">
        <v>3516.0853224918901</v>
      </c>
      <c r="R3" s="1">
        <v>6769.98092539343</v>
      </c>
      <c r="S3" s="1">
        <v>2867.9033131562501</v>
      </c>
      <c r="T3" s="1">
        <v>96</v>
      </c>
      <c r="U3" s="9">
        <f>D3/$C3*100</f>
        <v>19.716715140749873</v>
      </c>
      <c r="V3" s="9">
        <f>E3/$C3*100</f>
        <v>14.155809132493131</v>
      </c>
      <c r="W3" s="9">
        <f>F3/$C3*100</f>
        <v>18.846684651398309</v>
      </c>
      <c r="X3" s="9">
        <f>G3/$C3*100</f>
        <v>20.808305406692632</v>
      </c>
      <c r="Y3" s="9">
        <f>H3/$C3*100</f>
        <v>17.306530897225421</v>
      </c>
      <c r="Z3" s="9">
        <f>I3/$C3*100</f>
        <v>8.0724537604372077</v>
      </c>
      <c r="AA3" s="9">
        <f>J3/$C3*100</f>
        <v>1.0935010110034675</v>
      </c>
      <c r="AB3" s="9">
        <f>L3/$K3*100</f>
        <v>1.76922115627746</v>
      </c>
      <c r="AC3" s="9">
        <f>M3/$K3*100</f>
        <v>3.3525742770738658</v>
      </c>
      <c r="AD3" s="9">
        <f>N3/$K3*100</f>
        <v>6.5185944093599453</v>
      </c>
      <c r="AE3" s="9">
        <f>O3/$K3*100</f>
        <v>15.610260945575346</v>
      </c>
      <c r="AF3" s="9">
        <f>P3/$K3*100</f>
        <v>16.312395411799461</v>
      </c>
      <c r="AG3" s="9">
        <f>Q3/$K3*100</f>
        <v>15.085723285368291</v>
      </c>
      <c r="AH3" s="9">
        <f>R3/$K3*100</f>
        <v>29.046524620547626</v>
      </c>
      <c r="AI3" s="9">
        <f>S3/$K3*100</f>
        <v>12.304705893998083</v>
      </c>
    </row>
    <row r="4" spans="1:35" x14ac:dyDescent="0.25">
      <c r="A4" t="s">
        <v>20</v>
      </c>
      <c r="B4" t="s">
        <v>40</v>
      </c>
      <c r="C4" s="1">
        <v>31165</v>
      </c>
      <c r="D4" s="1">
        <v>5629.9777422480001</v>
      </c>
      <c r="E4" s="1">
        <v>4044.93632329192</v>
      </c>
      <c r="F4" s="1">
        <v>5490.78443660214</v>
      </c>
      <c r="G4" s="1">
        <v>6793.2867776364501</v>
      </c>
      <c r="H4" s="1">
        <v>6070.3657051210002</v>
      </c>
      <c r="I4" s="1">
        <v>2807.24272500402</v>
      </c>
      <c r="J4" s="1">
        <v>328.406290096465</v>
      </c>
      <c r="K4" s="1">
        <v>25404.604416220001</v>
      </c>
      <c r="L4" s="1">
        <v>377.94477021546999</v>
      </c>
      <c r="M4" s="1">
        <v>766.54945163869195</v>
      </c>
      <c r="N4" s="1">
        <v>1595.04182744071</v>
      </c>
      <c r="O4" s="1">
        <v>3551.8491110559298</v>
      </c>
      <c r="P4" s="1">
        <v>3465.7019356291999</v>
      </c>
      <c r="Q4" s="1">
        <v>4377.4370334905998</v>
      </c>
      <c r="R4" s="1">
        <v>8216.7901386199901</v>
      </c>
      <c r="S4" s="1">
        <v>3053.2901481294598</v>
      </c>
      <c r="T4" s="1">
        <v>71</v>
      </c>
      <c r="U4" s="9">
        <f>D4/$C4*100</f>
        <v>18.0650657540446</v>
      </c>
      <c r="V4" s="9">
        <f>E4/$C4*100</f>
        <v>12.979099384860964</v>
      </c>
      <c r="W4" s="9">
        <f>F4/$C4*100</f>
        <v>17.618432333072807</v>
      </c>
      <c r="X4" s="9">
        <f>G4/$C4*100</f>
        <v>21.797807725449864</v>
      </c>
      <c r="Y4" s="9">
        <f>H4/$C4*100</f>
        <v>19.478150826635648</v>
      </c>
      <c r="Z4" s="9">
        <f>I4/$C4*100</f>
        <v>9.0076776030932777</v>
      </c>
      <c r="AA4" s="9">
        <f>J4/$C4*100</f>
        <v>1.0537663728428204</v>
      </c>
      <c r="AB4" s="9">
        <f>L4/$K4*100</f>
        <v>1.4877018512996987</v>
      </c>
      <c r="AC4" s="9">
        <f>M4/$K4*100</f>
        <v>3.0173642505107279</v>
      </c>
      <c r="AD4" s="9">
        <f>N4/$K4*100</f>
        <v>6.2785540814102525</v>
      </c>
      <c r="AE4" s="9">
        <f>O4/$K4*100</f>
        <v>13.981123472200935</v>
      </c>
      <c r="AF4" s="9">
        <f>P4/$K4*100</f>
        <v>13.64202283510647</v>
      </c>
      <c r="AG4" s="9">
        <f>Q4/$K4*100</f>
        <v>17.23088051981534</v>
      </c>
      <c r="AH4" s="9">
        <f>R4/$K4*100</f>
        <v>32.343704330124659</v>
      </c>
      <c r="AI4" s="9">
        <f>S4/$K4*100</f>
        <v>12.018648659532108</v>
      </c>
    </row>
    <row r="5" spans="1:35" x14ac:dyDescent="0.25">
      <c r="A5" t="s">
        <v>21</v>
      </c>
      <c r="B5" t="s">
        <v>41</v>
      </c>
      <c r="C5" s="1">
        <v>10004</v>
      </c>
      <c r="D5" s="1">
        <v>1986.3463415677099</v>
      </c>
      <c r="E5" s="1">
        <v>1568.3143127906201</v>
      </c>
      <c r="F5" s="1">
        <v>1854.7512821622499</v>
      </c>
      <c r="G5" s="1">
        <v>2075.54178090907</v>
      </c>
      <c r="H5" s="1">
        <v>1523.57470035144</v>
      </c>
      <c r="I5" s="1">
        <v>823.63612423447796</v>
      </c>
      <c r="J5" s="1">
        <v>171.83545798442401</v>
      </c>
      <c r="K5" s="1">
        <v>8015.8346466697603</v>
      </c>
      <c r="L5" s="1">
        <v>25.6205124759468</v>
      </c>
      <c r="M5" s="1">
        <v>278.80541893352898</v>
      </c>
      <c r="N5" s="1">
        <v>914.242335647495</v>
      </c>
      <c r="O5" s="1">
        <v>1496.01376610439</v>
      </c>
      <c r="P5" s="1">
        <v>1089.8242346719201</v>
      </c>
      <c r="Q5" s="1">
        <v>764.51080636767404</v>
      </c>
      <c r="R5" s="1">
        <v>2217.0365271036399</v>
      </c>
      <c r="S5" s="1">
        <v>1229.78104536515</v>
      </c>
      <c r="T5" s="1">
        <v>6</v>
      </c>
      <c r="U5" s="9">
        <f>D5/$C5*100</f>
        <v>19.855521207194222</v>
      </c>
      <c r="V5" s="9">
        <f>E5/$C5*100</f>
        <v>15.676872378954618</v>
      </c>
      <c r="W5" s="9">
        <f>F5/$C5*100</f>
        <v>18.540096782909334</v>
      </c>
      <c r="X5" s="9">
        <f>G5/$C5*100</f>
        <v>20.747118961506096</v>
      </c>
      <c r="Y5" s="9">
        <f>H5/$C5*100</f>
        <v>15.229655141457817</v>
      </c>
      <c r="Z5" s="9">
        <f>I5/$C5*100</f>
        <v>8.2330680151387234</v>
      </c>
      <c r="AA5" s="9">
        <f>J5/$C5*100</f>
        <v>1.7176675128391043</v>
      </c>
      <c r="AB5" s="9">
        <f>L5/$K5*100</f>
        <v>0.31962376477652316</v>
      </c>
      <c r="AC5" s="9">
        <f>M5/$K5*100</f>
        <v>3.4781832612947023</v>
      </c>
      <c r="AD5" s="9">
        <f>N5/$K5*100</f>
        <v>11.405454028761982</v>
      </c>
      <c r="AE5" s="9">
        <f>O5/$K5*100</f>
        <v>18.663231367003313</v>
      </c>
      <c r="AF5" s="9">
        <f>P5/$K5*100</f>
        <v>13.59589216482523</v>
      </c>
      <c r="AG5" s="9">
        <f>Q5/$K5*100</f>
        <v>9.5375071975230412</v>
      </c>
      <c r="AH5" s="9">
        <f>R5/$K5*100</f>
        <v>27.658211837300367</v>
      </c>
      <c r="AI5" s="9">
        <f>S5/$K5*100</f>
        <v>15.341896378514644</v>
      </c>
    </row>
    <row r="6" spans="1:35" x14ac:dyDescent="0.25">
      <c r="A6" t="s">
        <v>22</v>
      </c>
      <c r="B6" t="s">
        <v>42</v>
      </c>
      <c r="C6" s="1">
        <v>11962</v>
      </c>
      <c r="D6" s="1">
        <v>2343.17258856428</v>
      </c>
      <c r="E6" s="1">
        <v>1823.70071538553</v>
      </c>
      <c r="F6" s="1">
        <v>2296.6327882169098</v>
      </c>
      <c r="G6" s="1">
        <v>2642.2508865096302</v>
      </c>
      <c r="H6" s="1">
        <v>1986.20893718774</v>
      </c>
      <c r="I6" s="1">
        <v>794.50471472478102</v>
      </c>
      <c r="J6" s="1">
        <v>75.529369411130403</v>
      </c>
      <c r="K6" s="1">
        <v>9557.7225747453995</v>
      </c>
      <c r="L6" s="1">
        <v>34.673281777418403</v>
      </c>
      <c r="M6" s="1">
        <v>371.786657535914</v>
      </c>
      <c r="N6" s="1">
        <v>1123.54749462735</v>
      </c>
      <c r="O6" s="1">
        <v>1849.5125925293</v>
      </c>
      <c r="P6" s="1">
        <v>1509.6909092916401</v>
      </c>
      <c r="Q6" s="1">
        <v>920.14343853627201</v>
      </c>
      <c r="R6" s="1">
        <v>2493.7449029962399</v>
      </c>
      <c r="S6" s="1">
        <v>1254.62329745127</v>
      </c>
      <c r="T6" s="1">
        <v>11</v>
      </c>
      <c r="U6" s="9">
        <f>D6/$C6*100</f>
        <v>19.588468387930781</v>
      </c>
      <c r="V6" s="9">
        <f>E6/$C6*100</f>
        <v>15.24578427842777</v>
      </c>
      <c r="W6" s="9">
        <f>F6/$C6*100</f>
        <v>19.199404683304714</v>
      </c>
      <c r="X6" s="9">
        <f>G6/$C6*100</f>
        <v>22.088704953265591</v>
      </c>
      <c r="Y6" s="9">
        <f>H6/$C6*100</f>
        <v>16.604321494630831</v>
      </c>
      <c r="Z6" s="9">
        <f>I6/$C6*100</f>
        <v>6.6419053228956777</v>
      </c>
      <c r="AA6" s="9">
        <f>J6/$C6*100</f>
        <v>0.6314108795446447</v>
      </c>
      <c r="AB6" s="9">
        <f>L6/$K6*100</f>
        <v>0.36277765447007687</v>
      </c>
      <c r="AC6" s="9">
        <f>M6/$K6*100</f>
        <v>3.8899084444896403</v>
      </c>
      <c r="AD6" s="9">
        <f>N6/$K6*100</f>
        <v>11.755389276480221</v>
      </c>
      <c r="AE6" s="9">
        <f>O6/$K6*100</f>
        <v>19.350975905246628</v>
      </c>
      <c r="AF6" s="9">
        <f>P6/$K6*100</f>
        <v>15.795508788680818</v>
      </c>
      <c r="AG6" s="9">
        <f>Q6/$K6*100</f>
        <v>9.6272248052856142</v>
      </c>
      <c r="AH6" s="9">
        <f>R6/$K6*100</f>
        <v>26.091413341348936</v>
      </c>
      <c r="AI6" s="9">
        <f>S6/$K6*100</f>
        <v>13.126801783998118</v>
      </c>
    </row>
    <row r="7" spans="1:35" x14ac:dyDescent="0.25">
      <c r="A7" t="s">
        <v>23</v>
      </c>
      <c r="B7" t="s">
        <v>43</v>
      </c>
      <c r="C7" s="1">
        <v>7514.00000000001</v>
      </c>
      <c r="D7" s="1">
        <v>1426.23631487687</v>
      </c>
      <c r="E7" s="1">
        <v>1042.7081137789601</v>
      </c>
      <c r="F7" s="1">
        <v>1305.9559590660299</v>
      </c>
      <c r="G7" s="1">
        <v>1619.60943211382</v>
      </c>
      <c r="H7" s="1">
        <v>1498.0785024096399</v>
      </c>
      <c r="I7" s="1">
        <v>557.30531598571099</v>
      </c>
      <c r="J7" s="1">
        <v>64.106361768972803</v>
      </c>
      <c r="K7" s="1">
        <v>6119.0060483854904</v>
      </c>
      <c r="L7" s="1">
        <v>10</v>
      </c>
      <c r="M7" s="1">
        <v>331.04579188269997</v>
      </c>
      <c r="N7" s="1">
        <v>816.43045232966006</v>
      </c>
      <c r="O7" s="1">
        <v>1159.48418939265</v>
      </c>
      <c r="P7" s="1">
        <v>752.65056243301296</v>
      </c>
      <c r="Q7" s="1">
        <v>416.968800733835</v>
      </c>
      <c r="R7" s="1">
        <v>1909.3685467539599</v>
      </c>
      <c r="S7" s="1">
        <v>723.05770485967503</v>
      </c>
      <c r="T7" s="1">
        <v>4</v>
      </c>
      <c r="U7" s="9">
        <f>D7/$C7*100</f>
        <v>18.981052899612298</v>
      </c>
      <c r="V7" s="9">
        <f>E7/$C7*100</f>
        <v>13.876871357186035</v>
      </c>
      <c r="W7" s="9">
        <f>F7/$C7*100</f>
        <v>17.380302888821241</v>
      </c>
      <c r="X7" s="9">
        <f>G7/$C7*100</f>
        <v>21.554557254642241</v>
      </c>
      <c r="Y7" s="9">
        <f>H7/$C7*100</f>
        <v>19.937163992675512</v>
      </c>
      <c r="Z7" s="9">
        <f>I7/$C7*100</f>
        <v>7.4168926801398749</v>
      </c>
      <c r="AA7" s="9">
        <f>J7/$C7*100</f>
        <v>0.85315892692271378</v>
      </c>
      <c r="AB7" s="9">
        <f>L7/$K7*100</f>
        <v>0.16342523476731186</v>
      </c>
      <c r="AC7" s="9">
        <f>M7/$K7*100</f>
        <v>5.410123625716091</v>
      </c>
      <c r="AD7" s="9">
        <f>N7/$K7*100</f>
        <v>13.342533834315731</v>
      </c>
      <c r="AE7" s="9">
        <f>O7/$K7*100</f>
        <v>18.948897586048012</v>
      </c>
      <c r="AF7" s="9">
        <f>P7/$K7*100</f>
        <v>12.300209486336446</v>
      </c>
      <c r="AG7" s="9">
        <f>Q7/$K7*100</f>
        <v>6.8143224150571458</v>
      </c>
      <c r="AH7" s="9">
        <f>R7/$K7*100</f>
        <v>31.203900301058695</v>
      </c>
      <c r="AI7" s="9">
        <f>S7/$K7*100</f>
        <v>11.816587516700608</v>
      </c>
    </row>
    <row r="8" spans="1:35" x14ac:dyDescent="0.25">
      <c r="A8" t="s">
        <v>24</v>
      </c>
      <c r="B8" t="s">
        <v>44</v>
      </c>
      <c r="C8" s="1">
        <v>6466</v>
      </c>
      <c r="D8" s="1">
        <v>1114.5172308011099</v>
      </c>
      <c r="E8" s="1">
        <v>983.37693551159896</v>
      </c>
      <c r="F8" s="1">
        <v>1095.1618957134001</v>
      </c>
      <c r="G8" s="1">
        <v>1334.34093496265</v>
      </c>
      <c r="H8" s="1">
        <v>1230.82479399924</v>
      </c>
      <c r="I8" s="1">
        <v>642.29142541699503</v>
      </c>
      <c r="J8" s="1">
        <v>65.486783595011801</v>
      </c>
      <c r="K8" s="1">
        <v>5329.1478207058099</v>
      </c>
      <c r="L8">
        <v>0</v>
      </c>
      <c r="M8" s="1">
        <v>230.25746152405401</v>
      </c>
      <c r="N8" s="1">
        <v>497.68595545058798</v>
      </c>
      <c r="O8" s="1">
        <v>763.39786903725098</v>
      </c>
      <c r="P8" s="1">
        <v>864.42162469448704</v>
      </c>
      <c r="Q8" s="1">
        <v>474.69584823608801</v>
      </c>
      <c r="R8" s="1">
        <v>1907.4913488371601</v>
      </c>
      <c r="S8" s="1">
        <v>591.19771292618498</v>
      </c>
      <c r="T8" s="1">
        <v>6</v>
      </c>
      <c r="U8" s="9">
        <f>D8/$C8*100</f>
        <v>17.236579505120783</v>
      </c>
      <c r="V8" s="9">
        <f>E8/$C8*100</f>
        <v>15.208427706643967</v>
      </c>
      <c r="W8" s="9">
        <f>F8/$C8*100</f>
        <v>16.937239339829883</v>
      </c>
      <c r="X8" s="9">
        <f>G8/$C8*100</f>
        <v>20.636265619589388</v>
      </c>
      <c r="Y8" s="9">
        <f>H8/$C8*100</f>
        <v>19.035335508803588</v>
      </c>
      <c r="Z8" s="9">
        <f>I8/$C8*100</f>
        <v>9.9333656884781174</v>
      </c>
      <c r="AA8" s="9">
        <f>J8/$C8*100</f>
        <v>1.0127866315343614</v>
      </c>
      <c r="AB8" s="9">
        <f>L8/$K8*100</f>
        <v>0</v>
      </c>
      <c r="AC8" s="9">
        <f>M8/$K8*100</f>
        <v>4.3207182324613767</v>
      </c>
      <c r="AD8" s="9">
        <f>N8/$K8*100</f>
        <v>9.3389407123759014</v>
      </c>
      <c r="AE8" s="9">
        <f>O8/$K8*100</f>
        <v>14.324952032127044</v>
      </c>
      <c r="AF8" s="9">
        <f>P8/$K8*100</f>
        <v>16.220635151756781</v>
      </c>
      <c r="AG8" s="9">
        <f>Q8/$K8*100</f>
        <v>8.9075376440433907</v>
      </c>
      <c r="AH8" s="9">
        <f>R8/$K8*100</f>
        <v>35.793552984697008</v>
      </c>
      <c r="AI8" s="9">
        <f>S8/$K8*100</f>
        <v>11.093663242538558</v>
      </c>
    </row>
    <row r="9" spans="1:35" x14ac:dyDescent="0.25">
      <c r="A9" t="s">
        <v>25</v>
      </c>
      <c r="B9" t="s">
        <v>45</v>
      </c>
      <c r="C9" s="1">
        <v>17984</v>
      </c>
      <c r="D9" s="1">
        <v>3385.3684118748001</v>
      </c>
      <c r="E9" s="1">
        <v>2825.9822775716102</v>
      </c>
      <c r="F9" s="1">
        <v>3250.5655334918602</v>
      </c>
      <c r="G9" s="1">
        <v>3799.8385930824302</v>
      </c>
      <c r="H9" s="1">
        <v>3088.1557123819798</v>
      </c>
      <c r="I9" s="1">
        <v>1455.5234044516201</v>
      </c>
      <c r="J9" s="1">
        <v>178.566067145723</v>
      </c>
      <c r="K9" s="1">
        <v>14609.666663319</v>
      </c>
      <c r="L9" s="1">
        <v>85.452792277358995</v>
      </c>
      <c r="M9" s="1">
        <v>501.41919305606598</v>
      </c>
      <c r="N9" s="1">
        <v>1422.5334390855101</v>
      </c>
      <c r="O9" s="1">
        <v>2485.0863693952301</v>
      </c>
      <c r="P9" s="1">
        <v>2261.0536895453902</v>
      </c>
      <c r="Q9" s="1">
        <v>1629.2265545283101</v>
      </c>
      <c r="R9" s="1">
        <v>4158.9082385822203</v>
      </c>
      <c r="S9" s="1">
        <v>2065.9863868489601</v>
      </c>
      <c r="T9" s="1">
        <v>15</v>
      </c>
      <c r="U9" s="9">
        <f>D9/$C9*100</f>
        <v>18.824335030442615</v>
      </c>
      <c r="V9" s="9">
        <f>E9/$C9*100</f>
        <v>15.713869425998721</v>
      </c>
      <c r="W9" s="9">
        <f>F9/$C9*100</f>
        <v>18.074763865057051</v>
      </c>
      <c r="X9" s="9">
        <f>G9/$C9*100</f>
        <v>21.128995735556217</v>
      </c>
      <c r="Y9" s="9">
        <f>H9/$C9*100</f>
        <v>17.171684343761008</v>
      </c>
      <c r="Z9" s="9">
        <f>I9/$C9*100</f>
        <v>8.0934353005539368</v>
      </c>
      <c r="AA9" s="9">
        <f>J9/$C9*100</f>
        <v>0.99291629863057718</v>
      </c>
      <c r="AB9" s="9">
        <f>L9/$K9*100</f>
        <v>0.58490583150612396</v>
      </c>
      <c r="AC9" s="9">
        <f>M9/$K9*100</f>
        <v>3.4321056367083083</v>
      </c>
      <c r="AD9" s="9">
        <f>N9/$K9*100</f>
        <v>9.7369328942809794</v>
      </c>
      <c r="AE9" s="9">
        <f>O9/$K9*100</f>
        <v>17.009877272796533</v>
      </c>
      <c r="AF9" s="9">
        <f>P9/$K9*100</f>
        <v>15.47642216384236</v>
      </c>
      <c r="AG9" s="9">
        <f>Q9/$K9*100</f>
        <v>11.151702445195866</v>
      </c>
      <c r="AH9" s="9">
        <f>R9/$K9*100</f>
        <v>28.466824975713763</v>
      </c>
      <c r="AI9" s="9">
        <f>S9/$K9*100</f>
        <v>14.141228779956386</v>
      </c>
    </row>
    <row r="10" spans="1:35" x14ac:dyDescent="0.25">
      <c r="A10" t="s">
        <v>26</v>
      </c>
      <c r="B10" t="s">
        <v>46</v>
      </c>
      <c r="C10" s="1">
        <v>9712</v>
      </c>
      <c r="D10" s="1">
        <v>1828.4348721649301</v>
      </c>
      <c r="E10" s="1">
        <v>1472.3771312845499</v>
      </c>
      <c r="F10" s="1">
        <v>1802.59325326979</v>
      </c>
      <c r="G10" s="1">
        <v>2119.01858673793</v>
      </c>
      <c r="H10" s="1">
        <v>1547.3117011680499</v>
      </c>
      <c r="I10" s="1">
        <v>811.46620746522899</v>
      </c>
      <c r="J10" s="1">
        <v>130.79824790952401</v>
      </c>
      <c r="K10" s="1">
        <v>7879.8450289357097</v>
      </c>
      <c r="L10" s="1">
        <v>35.054699778530299</v>
      </c>
      <c r="M10" s="1">
        <v>296.98499485828501</v>
      </c>
      <c r="N10" s="1">
        <v>720.35875094823405</v>
      </c>
      <c r="O10" s="1">
        <v>1383.4243915484999</v>
      </c>
      <c r="P10" s="1">
        <v>1423.2682627105901</v>
      </c>
      <c r="Q10" s="1">
        <v>963.62849634819804</v>
      </c>
      <c r="R10" s="1">
        <v>2160.0722701391201</v>
      </c>
      <c r="S10" s="1">
        <v>897.05316260424695</v>
      </c>
      <c r="T10" s="1">
        <v>10</v>
      </c>
      <c r="U10" s="9">
        <f>D10/$C10*100</f>
        <v>18.82655346133577</v>
      </c>
      <c r="V10" s="9">
        <f>E10/$C10*100</f>
        <v>15.160390561002368</v>
      </c>
      <c r="W10" s="9">
        <f>F10/$C10*100</f>
        <v>18.560474189351215</v>
      </c>
      <c r="X10" s="9">
        <f>G10/$C10*100</f>
        <v>21.818560407103892</v>
      </c>
      <c r="Y10" s="9">
        <f>H10/$C10*100</f>
        <v>15.931957384349774</v>
      </c>
      <c r="Z10" s="9">
        <f>I10/$C10*100</f>
        <v>8.3552945579203985</v>
      </c>
      <c r="AA10" s="9">
        <f>J10/$C10*100</f>
        <v>1.3467694389366145</v>
      </c>
      <c r="AB10" s="9">
        <f>L10/$K10*100</f>
        <v>0.44486534506459652</v>
      </c>
      <c r="AC10" s="9">
        <f>M10/$K10*100</f>
        <v>3.7689192334077823</v>
      </c>
      <c r="AD10" s="9">
        <f>N10/$K10*100</f>
        <v>9.1417883004423661</v>
      </c>
      <c r="AE10" s="9">
        <f>O10/$K10*100</f>
        <v>17.55649237349725</v>
      </c>
      <c r="AF10" s="9">
        <f>P10/$K10*100</f>
        <v>18.062135200428219</v>
      </c>
      <c r="AG10" s="9">
        <f>Q10/$K10*100</f>
        <v>12.229028525429648</v>
      </c>
      <c r="AH10" s="9">
        <f>R10/$K10*100</f>
        <v>27.412623753475895</v>
      </c>
      <c r="AI10" s="9">
        <f>S10/$K10*100</f>
        <v>11.384147268254175</v>
      </c>
    </row>
    <row r="11" spans="1:35" x14ac:dyDescent="0.25">
      <c r="A11" t="s">
        <v>27</v>
      </c>
      <c r="B11" t="s">
        <v>47</v>
      </c>
      <c r="C11" s="1">
        <v>30785</v>
      </c>
      <c r="D11" s="1">
        <v>6143.9447581458799</v>
      </c>
      <c r="E11" s="1">
        <v>4500.4091357433899</v>
      </c>
      <c r="F11" s="1">
        <v>5762.1018353020499</v>
      </c>
      <c r="G11" s="1">
        <v>5840.1955414630302</v>
      </c>
      <c r="H11" s="1">
        <v>5016.9037413699998</v>
      </c>
      <c r="I11" s="1">
        <v>3207.41527369083</v>
      </c>
      <c r="J11" s="1">
        <v>314.02971428484102</v>
      </c>
      <c r="K11" s="1">
        <v>24668.751972784601</v>
      </c>
      <c r="L11" s="1">
        <v>15.119936034115099</v>
      </c>
      <c r="M11" s="1">
        <v>610.71740828128497</v>
      </c>
      <c r="N11" s="1">
        <v>1211.40247004459</v>
      </c>
      <c r="O11" s="1">
        <v>3016.4999517496599</v>
      </c>
      <c r="P11" s="1">
        <v>3230.2967530269102</v>
      </c>
      <c r="Q11" s="1">
        <v>4719.5826439454204</v>
      </c>
      <c r="R11" s="1">
        <v>7626.1464520453901</v>
      </c>
      <c r="S11" s="1">
        <v>4238.9863576571997</v>
      </c>
      <c r="T11" s="1">
        <v>11</v>
      </c>
      <c r="U11" s="9">
        <f>D11/$C11*100</f>
        <v>19.957592197972648</v>
      </c>
      <c r="V11" s="9">
        <f>E11/$C11*100</f>
        <v>14.618837536928343</v>
      </c>
      <c r="W11" s="9">
        <f>F11/$C11*100</f>
        <v>18.717238380061882</v>
      </c>
      <c r="X11" s="9">
        <f>G11/$C11*100</f>
        <v>18.970912916884945</v>
      </c>
      <c r="Y11" s="9">
        <f>H11/$C11*100</f>
        <v>16.296585159558223</v>
      </c>
      <c r="Z11" s="9">
        <f>I11/$C11*100</f>
        <v>10.418760024982394</v>
      </c>
      <c r="AA11" s="9">
        <f>J11/$C11*100</f>
        <v>1.0200737836116323</v>
      </c>
      <c r="AB11" s="9">
        <f>L11/$K11*100</f>
        <v>6.1291856397096708E-2</v>
      </c>
      <c r="AC11" s="9">
        <f>M11/$K11*100</f>
        <v>2.4756720929986606</v>
      </c>
      <c r="AD11" s="9">
        <f>N11/$K11*100</f>
        <v>4.9106759489942986</v>
      </c>
      <c r="AE11" s="9">
        <f>O11/$K11*100</f>
        <v>12.228020108506357</v>
      </c>
      <c r="AF11" s="9">
        <f>P11/$K11*100</f>
        <v>13.09469062963008</v>
      </c>
      <c r="AG11" s="9">
        <f>Q11/$K11*100</f>
        <v>19.131825757347691</v>
      </c>
      <c r="AH11" s="9">
        <f>R11/$K11*100</f>
        <v>30.914196471952906</v>
      </c>
      <c r="AI11" s="9">
        <f>S11/$K11*100</f>
        <v>17.183627134172788</v>
      </c>
    </row>
    <row r="12" spans="1:35" x14ac:dyDescent="0.25">
      <c r="A12" t="s">
        <v>28</v>
      </c>
      <c r="B12" t="s">
        <v>48</v>
      </c>
      <c r="C12" s="1">
        <v>25315</v>
      </c>
      <c r="D12" s="1">
        <v>5450.3518761518098</v>
      </c>
      <c r="E12" s="1">
        <v>4467.4468320698397</v>
      </c>
      <c r="F12" s="1">
        <v>5761.9003473435296</v>
      </c>
      <c r="G12" s="1">
        <v>4976.2343485839901</v>
      </c>
      <c r="H12" s="1">
        <v>3036.3097308205001</v>
      </c>
      <c r="I12" s="1">
        <v>1415.5509318197101</v>
      </c>
      <c r="J12" s="1">
        <v>207.205933210616</v>
      </c>
      <c r="K12" s="1">
        <v>19800.992333582701</v>
      </c>
      <c r="L12" s="1">
        <v>482.40652876573802</v>
      </c>
      <c r="M12" s="1">
        <v>874.16906235348097</v>
      </c>
      <c r="N12" s="1">
        <v>1028.1716999627099</v>
      </c>
      <c r="O12" s="1">
        <v>3458.9565252576099</v>
      </c>
      <c r="P12" s="1">
        <v>3028.6948484514401</v>
      </c>
      <c r="Q12" s="1">
        <v>4701.6160615772797</v>
      </c>
      <c r="R12" s="1">
        <v>4149.7903197799997</v>
      </c>
      <c r="S12" s="1">
        <v>2077.1872874344199</v>
      </c>
      <c r="T12" s="1">
        <v>47</v>
      </c>
      <c r="U12" s="9">
        <f>D12/$C12*100</f>
        <v>21.530127893153505</v>
      </c>
      <c r="V12" s="9">
        <f>E12/$C12*100</f>
        <v>17.647429713884417</v>
      </c>
      <c r="W12" s="9">
        <f>F12/$C12*100</f>
        <v>22.760815118876277</v>
      </c>
      <c r="X12" s="9">
        <f>G12/$C12*100</f>
        <v>19.657255969124986</v>
      </c>
      <c r="Y12" s="9">
        <f>H12/$C12*100</f>
        <v>11.994113098244124</v>
      </c>
      <c r="Z12" s="9">
        <f>I12/$C12*100</f>
        <v>5.5917477061809597</v>
      </c>
      <c r="AA12" s="9">
        <f>J12/$C12*100</f>
        <v>0.81851050053571395</v>
      </c>
      <c r="AB12" s="9">
        <f>L12/$K12*100</f>
        <v>2.4362745090687765</v>
      </c>
      <c r="AC12" s="9">
        <f>M12/$K12*100</f>
        <v>4.4147740053960858</v>
      </c>
      <c r="AD12" s="9">
        <f>N12/$K12*100</f>
        <v>5.1925261251625221</v>
      </c>
      <c r="AE12" s="9">
        <f>O12/$K12*100</f>
        <v>17.468601911385935</v>
      </c>
      <c r="AF12" s="9">
        <f>P12/$K12*100</f>
        <v>15.295672042227604</v>
      </c>
      <c r="AG12" s="9">
        <f>Q12/$K12*100</f>
        <v>23.744345648795022</v>
      </c>
      <c r="AH12" s="9">
        <f>R12/$K12*100</f>
        <v>20.957486624253217</v>
      </c>
      <c r="AI12" s="9">
        <f>S12/$K12*100</f>
        <v>10.490319133710726</v>
      </c>
    </row>
    <row r="13" spans="1:35" x14ac:dyDescent="0.25">
      <c r="A13" t="s">
        <v>29</v>
      </c>
      <c r="B13" t="s">
        <v>49</v>
      </c>
      <c r="C13" s="1">
        <v>24325</v>
      </c>
      <c r="D13" s="1">
        <v>4675.4638796831796</v>
      </c>
      <c r="E13" s="1">
        <v>3609.65347819104</v>
      </c>
      <c r="F13" s="1">
        <v>5026.1806474268196</v>
      </c>
      <c r="G13" s="1">
        <v>4850.4051569858302</v>
      </c>
      <c r="H13" s="1">
        <v>3970.5510541138601</v>
      </c>
      <c r="I13" s="1">
        <v>1918.9860445075301</v>
      </c>
      <c r="J13" s="1">
        <v>273.75973909172598</v>
      </c>
      <c r="K13" s="1">
        <v>19665.306258804001</v>
      </c>
      <c r="L13" s="1">
        <v>359.67901103640901</v>
      </c>
      <c r="M13" s="1">
        <v>746.69568786088803</v>
      </c>
      <c r="N13" s="1">
        <v>849.09735405296897</v>
      </c>
      <c r="O13" s="1">
        <v>2357.61140559654</v>
      </c>
      <c r="P13" s="1">
        <v>2386.0238215720901</v>
      </c>
      <c r="Q13" s="1">
        <v>5370.6723157188799</v>
      </c>
      <c r="R13" s="1">
        <v>5634.1302036930001</v>
      </c>
      <c r="S13" s="1">
        <v>1961.3964592732</v>
      </c>
      <c r="T13" s="1">
        <v>51</v>
      </c>
      <c r="U13" s="9">
        <f>D13/$C13*100</f>
        <v>19.220817593764355</v>
      </c>
      <c r="V13" s="9">
        <f>E13/$C13*100</f>
        <v>14.839274319387627</v>
      </c>
      <c r="W13" s="9">
        <f>F13/$C13*100</f>
        <v>20.662613144611797</v>
      </c>
      <c r="X13" s="9">
        <f>G13/$C13*100</f>
        <v>19.940000645368265</v>
      </c>
      <c r="Y13" s="9">
        <f>H13/$C13*100</f>
        <v>16.322923141269722</v>
      </c>
      <c r="Z13" s="9">
        <f>I13/$C13*100</f>
        <v>7.8889457122611724</v>
      </c>
      <c r="AA13" s="9">
        <f>J13/$C13*100</f>
        <v>1.125425443337003</v>
      </c>
      <c r="AB13" s="9">
        <f>L13/$K13*100</f>
        <v>1.8290028454318306</v>
      </c>
      <c r="AC13" s="9">
        <f>M13/$K13*100</f>
        <v>3.7970203872446602</v>
      </c>
      <c r="AD13" s="9">
        <f>N13/$K13*100</f>
        <v>4.3177428455904918</v>
      </c>
      <c r="AE13" s="9">
        <f>O13/$K13*100</f>
        <v>11.988683901330324</v>
      </c>
      <c r="AF13" s="9">
        <f>P13/$K13*100</f>
        <v>12.13316380721956</v>
      </c>
      <c r="AG13" s="9">
        <f>Q13/$K13*100</f>
        <v>27.310392449720801</v>
      </c>
      <c r="AH13" s="9">
        <f>R13/$K13*100</f>
        <v>28.650101501321114</v>
      </c>
      <c r="AI13" s="9">
        <f>S13/$K13*100</f>
        <v>9.9738922621410921</v>
      </c>
    </row>
    <row r="14" spans="1:35" x14ac:dyDescent="0.25">
      <c r="A14" t="s">
        <v>30</v>
      </c>
      <c r="B14" t="s">
        <v>50</v>
      </c>
      <c r="C14" s="1">
        <v>30162</v>
      </c>
      <c r="D14" s="1">
        <v>5683.7614616639503</v>
      </c>
      <c r="E14" s="1">
        <v>5714.5804175724197</v>
      </c>
      <c r="F14" s="1">
        <v>5368.7755782902996</v>
      </c>
      <c r="G14" s="1">
        <v>5326.5372829043499</v>
      </c>
      <c r="H14" s="1">
        <v>4917.91439084989</v>
      </c>
      <c r="I14" s="1">
        <v>2718.7202973674998</v>
      </c>
      <c r="J14" s="1">
        <v>431.71057135157798</v>
      </c>
      <c r="K14" s="1">
        <v>24437.002477448099</v>
      </c>
      <c r="L14">
        <v>0</v>
      </c>
      <c r="M14" s="1">
        <v>516.33198689967105</v>
      </c>
      <c r="N14" s="1">
        <v>2035.16502821273</v>
      </c>
      <c r="O14" s="1">
        <v>2407.8712758721099</v>
      </c>
      <c r="P14" s="1">
        <v>3638.6343020203499</v>
      </c>
      <c r="Q14" s="1">
        <v>3782.2371873754</v>
      </c>
      <c r="R14" s="1">
        <v>7024.96176622027</v>
      </c>
      <c r="S14" s="1">
        <v>5031.8009308475603</v>
      </c>
      <c r="T14" s="1">
        <v>4</v>
      </c>
      <c r="U14" s="9">
        <f>D14/$C14*100</f>
        <v>18.844113326914496</v>
      </c>
      <c r="V14" s="9">
        <f>E14/$C14*100</f>
        <v>18.946291418249519</v>
      </c>
      <c r="W14" s="9">
        <f>F14/$C14*100</f>
        <v>17.799799676050327</v>
      </c>
      <c r="X14" s="9">
        <f>G14/$C14*100</f>
        <v>17.659761563902759</v>
      </c>
      <c r="Y14" s="9">
        <f>H14/$C14*100</f>
        <v>16.305000964292454</v>
      </c>
      <c r="Z14" s="9">
        <f>I14/$C14*100</f>
        <v>9.0137268661478025</v>
      </c>
      <c r="AA14" s="9">
        <f>J14/$C14*100</f>
        <v>1.4313061844426034</v>
      </c>
      <c r="AB14" s="9">
        <f>L14/$K14*100</f>
        <v>0</v>
      </c>
      <c r="AC14" s="9">
        <f>M14/$K14*100</f>
        <v>2.1129104822744629</v>
      </c>
      <c r="AD14" s="9">
        <f>N14/$K14*100</f>
        <v>8.3282105900300163</v>
      </c>
      <c r="AE14" s="9">
        <f>O14/$K14*100</f>
        <v>9.853382296352569</v>
      </c>
      <c r="AF14" s="9">
        <f>P14/$K14*100</f>
        <v>14.889855273281963</v>
      </c>
      <c r="AG14" s="9">
        <f>Q14/$K14*100</f>
        <v>15.477500527594866</v>
      </c>
      <c r="AH14" s="9">
        <f>R14/$K14*100</f>
        <v>28.747231877982244</v>
      </c>
      <c r="AI14" s="9">
        <f>S14/$K14*100</f>
        <v>20.590908952483847</v>
      </c>
    </row>
    <row r="15" spans="1:35" x14ac:dyDescent="0.25">
      <c r="A15" t="s">
        <v>31</v>
      </c>
      <c r="B15" t="s">
        <v>51</v>
      </c>
      <c r="C15" s="1">
        <v>27174</v>
      </c>
      <c r="D15" s="1">
        <v>5405.6491408310503</v>
      </c>
      <c r="E15" s="1">
        <v>4649.0590714302998</v>
      </c>
      <c r="F15" s="1">
        <v>6018.3335607380604</v>
      </c>
      <c r="G15" s="1">
        <v>5394.2656361118097</v>
      </c>
      <c r="H15" s="1">
        <v>3629.9425604816602</v>
      </c>
      <c r="I15" s="1">
        <v>1836.6819399508299</v>
      </c>
      <c r="J15" s="1">
        <v>240.06809045631499</v>
      </c>
      <c r="K15" s="1">
        <v>21804.693642455</v>
      </c>
      <c r="L15" s="1">
        <v>240.80646880163201</v>
      </c>
      <c r="M15" s="1">
        <v>660.77672084414598</v>
      </c>
      <c r="N15" s="1">
        <v>1583.6232572425799</v>
      </c>
      <c r="O15" s="1">
        <v>3243.2277230202699</v>
      </c>
      <c r="P15" s="1">
        <v>3091.3951830855199</v>
      </c>
      <c r="Q15" s="1">
        <v>5919.9665169689297</v>
      </c>
      <c r="R15" s="1">
        <v>4720.6707133449499</v>
      </c>
      <c r="S15" s="1">
        <v>2344.2270591469801</v>
      </c>
      <c r="T15" s="1">
        <v>25</v>
      </c>
      <c r="U15" s="9">
        <f>D15/$C15*100</f>
        <v>19.892725181537685</v>
      </c>
      <c r="V15" s="9">
        <f>E15/$C15*100</f>
        <v>17.108482635719071</v>
      </c>
      <c r="W15" s="9">
        <f>F15/$C15*100</f>
        <v>22.147396631846842</v>
      </c>
      <c r="X15" s="9">
        <f>G15/$C15*100</f>
        <v>19.850834018222603</v>
      </c>
      <c r="Y15" s="9">
        <f>H15/$C15*100</f>
        <v>13.358145876505706</v>
      </c>
      <c r="Z15" s="9">
        <f>I15/$C15*100</f>
        <v>6.7589679103217408</v>
      </c>
      <c r="AA15" s="9">
        <f>J15/$C15*100</f>
        <v>0.88344774584645258</v>
      </c>
      <c r="AB15" s="9">
        <f>L15/$K15*100</f>
        <v>1.1043790513651972</v>
      </c>
      <c r="AC15" s="9">
        <f>M15/$K15*100</f>
        <v>3.0304334088765894</v>
      </c>
      <c r="AD15" s="9">
        <f>N15/$K15*100</f>
        <v>7.2627631610433356</v>
      </c>
      <c r="AE15" s="9">
        <f>O15/$K15*100</f>
        <v>14.873988950275907</v>
      </c>
      <c r="AF15" s="9">
        <f>P15/$K15*100</f>
        <v>14.177659332330148</v>
      </c>
      <c r="AG15" s="9">
        <f>Q15/$K15*100</f>
        <v>27.149964195976651</v>
      </c>
      <c r="AH15" s="9">
        <f>R15/$K15*100</f>
        <v>21.649791511647432</v>
      </c>
      <c r="AI15" s="9">
        <f>S15/$K15*100</f>
        <v>10.751020388484772</v>
      </c>
    </row>
    <row r="16" spans="1:35" x14ac:dyDescent="0.25">
      <c r="A16" t="s">
        <v>32</v>
      </c>
      <c r="B16" t="s">
        <v>52</v>
      </c>
      <c r="C16" s="1">
        <v>25840</v>
      </c>
      <c r="D16" s="1">
        <v>5525.0147623775401</v>
      </c>
      <c r="E16" s="1">
        <v>3900.40752048064</v>
      </c>
      <c r="F16" s="1">
        <v>5103.7279678182904</v>
      </c>
      <c r="G16" s="1">
        <v>5024.5659376813901</v>
      </c>
      <c r="H16" s="1">
        <v>3977.1381410342001</v>
      </c>
      <c r="I16" s="1">
        <v>2043.9059172915399</v>
      </c>
      <c r="J16" s="1">
        <v>265.23975331639298</v>
      </c>
      <c r="K16" s="1">
        <v>20248.445856967301</v>
      </c>
      <c r="L16" s="1">
        <v>564.50106400192703</v>
      </c>
      <c r="M16" s="1">
        <v>728.69717626358704</v>
      </c>
      <c r="N16" s="1">
        <v>1103.12314130852</v>
      </c>
      <c r="O16" s="1">
        <v>2989.35921596136</v>
      </c>
      <c r="P16" s="1">
        <v>3110.2421178249901</v>
      </c>
      <c r="Q16" s="1">
        <v>4038.8458670567502</v>
      </c>
      <c r="R16" s="1">
        <v>5718.0587157345599</v>
      </c>
      <c r="S16" s="1">
        <v>1995.6185588155899</v>
      </c>
      <c r="T16" s="1">
        <v>61</v>
      </c>
      <c r="U16" s="9">
        <f>D16/$C16*100</f>
        <v>21.381636077312464</v>
      </c>
      <c r="V16" s="9">
        <f>E16/$C16*100</f>
        <v>15.094456348609286</v>
      </c>
      <c r="W16" s="9">
        <f>F16/$C16*100</f>
        <v>19.75126922530298</v>
      </c>
      <c r="X16" s="9">
        <f>G16/$C16*100</f>
        <v>19.444914619510023</v>
      </c>
      <c r="Y16" s="9">
        <f>H16/$C16*100</f>
        <v>15.391401474590557</v>
      </c>
      <c r="Z16" s="9">
        <f>I16/$C16*100</f>
        <v>7.9098526210972908</v>
      </c>
      <c r="AA16" s="9">
        <f>J16/$C16*100</f>
        <v>1.0264696335773722</v>
      </c>
      <c r="AB16" s="9">
        <f>L16/$K16*100</f>
        <v>2.7878735384903011</v>
      </c>
      <c r="AC16" s="9">
        <f>M16/$K16*100</f>
        <v>3.5987807726628516</v>
      </c>
      <c r="AD16" s="9">
        <f>N16/$K16*100</f>
        <v>5.4479398028908257</v>
      </c>
      <c r="AE16" s="9">
        <f>O16/$K16*100</f>
        <v>14.763400791734094</v>
      </c>
      <c r="AF16" s="9">
        <f>P16/$K16*100</f>
        <v>15.360399211847584</v>
      </c>
      <c r="AG16" s="9">
        <f>Q16/$K16*100</f>
        <v>19.946448708146267</v>
      </c>
      <c r="AH16" s="9">
        <f>R16/$K16*100</f>
        <v>28.239494310458547</v>
      </c>
      <c r="AI16" s="9">
        <f>S16/$K16*100</f>
        <v>9.8556628637694494</v>
      </c>
    </row>
    <row r="17" spans="1:35" x14ac:dyDescent="0.25">
      <c r="A17" t="s">
        <v>33</v>
      </c>
      <c r="B17" t="s">
        <v>53</v>
      </c>
      <c r="C17" s="1">
        <v>27040</v>
      </c>
      <c r="D17" s="1">
        <v>4967.1441588604803</v>
      </c>
      <c r="E17" s="1">
        <v>5075.6861099790103</v>
      </c>
      <c r="F17" s="1">
        <v>5354.0675129016399</v>
      </c>
      <c r="G17" s="1">
        <v>5158.9509064883296</v>
      </c>
      <c r="H17" s="1">
        <v>4064.8570403992499</v>
      </c>
      <c r="I17" s="1">
        <v>2127.9576340254998</v>
      </c>
      <c r="J17" s="1">
        <v>291.33663734577999</v>
      </c>
      <c r="K17" s="1">
        <v>22017.613445617601</v>
      </c>
      <c r="L17" s="1">
        <v>162.358634857331</v>
      </c>
      <c r="M17" s="1">
        <v>716.06439967764595</v>
      </c>
      <c r="N17" s="1">
        <v>1294.04774080587</v>
      </c>
      <c r="O17" s="1">
        <v>3036.5351007467302</v>
      </c>
      <c r="P17" s="1">
        <v>3653.94821392734</v>
      </c>
      <c r="Q17" s="1">
        <v>4603.6469300100998</v>
      </c>
      <c r="R17" s="1">
        <v>5798.05305500749</v>
      </c>
      <c r="S17" s="1">
        <v>2752.9593705850398</v>
      </c>
      <c r="T17" s="1">
        <v>10</v>
      </c>
      <c r="U17" s="9">
        <f>D17/$C17*100</f>
        <v>18.369615972117163</v>
      </c>
      <c r="V17" s="9">
        <f>E17/$C17*100</f>
        <v>18.771028513235986</v>
      </c>
      <c r="W17" s="9">
        <f>F17/$C17*100</f>
        <v>19.800545535878847</v>
      </c>
      <c r="X17" s="9">
        <f>G17/$C17*100</f>
        <v>19.078960452989385</v>
      </c>
      <c r="Y17" s="9">
        <f>H17/$C17*100</f>
        <v>15.032755326920302</v>
      </c>
      <c r="Z17" s="9">
        <f>I17/$C17*100</f>
        <v>7.8696658063073217</v>
      </c>
      <c r="AA17" s="9">
        <f>J17/$C17*100</f>
        <v>1.0774283925509613</v>
      </c>
      <c r="AB17" s="9">
        <f>L17/$K17*100</f>
        <v>0.73740342139418824</v>
      </c>
      <c r="AC17" s="9">
        <f>M17/$K17*100</f>
        <v>3.2522344051787861</v>
      </c>
      <c r="AD17" s="9">
        <f>N17/$K17*100</f>
        <v>5.8773297296825699</v>
      </c>
      <c r="AE17" s="9">
        <f>O17/$K17*100</f>
        <v>13.791390734726175</v>
      </c>
      <c r="AF17" s="9">
        <f>P17/$K17*100</f>
        <v>16.595568920093946</v>
      </c>
      <c r="AG17" s="9">
        <f>Q17/$K17*100</f>
        <v>20.908927942535083</v>
      </c>
      <c r="AH17" s="9">
        <f>R17/$K17*100</f>
        <v>26.333703556602035</v>
      </c>
      <c r="AI17" s="9">
        <f>S17/$K17*100</f>
        <v>12.503441289786977</v>
      </c>
    </row>
    <row r="18" spans="1:35" x14ac:dyDescent="0.25">
      <c r="A18" t="s">
        <v>34</v>
      </c>
      <c r="B18" t="s">
        <v>54</v>
      </c>
      <c r="C18" s="1">
        <v>24602</v>
      </c>
      <c r="D18" s="1">
        <v>4979.3284552683499</v>
      </c>
      <c r="E18" s="1">
        <v>3628.11874483662</v>
      </c>
      <c r="F18" s="1">
        <v>4786.5281548622997</v>
      </c>
      <c r="G18" s="1">
        <v>5091.4534625244896</v>
      </c>
      <c r="H18" s="1">
        <v>4128.0537089122199</v>
      </c>
      <c r="I18" s="1">
        <v>1773.77495258624</v>
      </c>
      <c r="J18" s="1">
        <v>214.74252100978899</v>
      </c>
      <c r="K18" s="1">
        <v>19532.594559516201</v>
      </c>
      <c r="L18" s="1">
        <v>287.521667442156</v>
      </c>
      <c r="M18" s="1">
        <v>725.46744828454496</v>
      </c>
      <c r="N18" s="1">
        <v>1334.9876006643599</v>
      </c>
      <c r="O18" s="1">
        <v>3229.6159921427102</v>
      </c>
      <c r="P18" s="1">
        <v>3271.7758314101702</v>
      </c>
      <c r="Q18" s="1">
        <v>2912.2798750512002</v>
      </c>
      <c r="R18" s="1">
        <v>5264.1527398446697</v>
      </c>
      <c r="S18" s="1">
        <v>2506.7934046764199</v>
      </c>
      <c r="T18" s="1">
        <v>62</v>
      </c>
      <c r="U18" s="9">
        <f>D18/$C18*100</f>
        <v>20.239527092384154</v>
      </c>
      <c r="V18" s="9">
        <f>E18/$C18*100</f>
        <v>14.747251218748964</v>
      </c>
      <c r="W18" s="9">
        <f>F18/$C18*100</f>
        <v>19.455849747428257</v>
      </c>
      <c r="X18" s="9">
        <f>G18/$C18*100</f>
        <v>20.695282751501868</v>
      </c>
      <c r="Y18" s="9">
        <f>H18/$C18*100</f>
        <v>16.779341959646452</v>
      </c>
      <c r="Z18" s="9">
        <f>I18/$C18*100</f>
        <v>7.2098811177393713</v>
      </c>
      <c r="AA18" s="9">
        <f>J18/$C18*100</f>
        <v>0.87286611255096747</v>
      </c>
      <c r="AB18" s="9">
        <f>L18/$K18*100</f>
        <v>1.4720096020324991</v>
      </c>
      <c r="AC18" s="9">
        <f>M18/$K18*100</f>
        <v>3.7141376486059308</v>
      </c>
      <c r="AD18" s="9">
        <f>N18/$K18*100</f>
        <v>6.834666007102264</v>
      </c>
      <c r="AE18" s="9">
        <f>O18/$K18*100</f>
        <v>16.534495621162907</v>
      </c>
      <c r="AF18" s="9">
        <f>P18/$K18*100</f>
        <v>16.750339139232143</v>
      </c>
      <c r="AG18" s="9">
        <f>Q18/$K18*100</f>
        <v>14.909846544848026</v>
      </c>
      <c r="AH18" s="9">
        <f>R18/$K18*100</f>
        <v>26.950606709235132</v>
      </c>
      <c r="AI18" s="9">
        <f>S18/$K18*100</f>
        <v>12.833898727781254</v>
      </c>
    </row>
    <row r="19" spans="1:35" x14ac:dyDescent="0.25">
      <c r="A19" t="s">
        <v>35</v>
      </c>
      <c r="B19" t="s">
        <v>55</v>
      </c>
      <c r="C19" s="1">
        <v>25922</v>
      </c>
      <c r="D19" s="1">
        <v>5620.5546167074599</v>
      </c>
      <c r="E19" s="1">
        <v>4713.7589813714503</v>
      </c>
      <c r="F19" s="1">
        <v>5313.8693911443297</v>
      </c>
      <c r="G19" s="1">
        <v>4714.64315406897</v>
      </c>
      <c r="H19" s="1">
        <v>3421.2172325728202</v>
      </c>
      <c r="I19" s="1">
        <v>1925.5053564474099</v>
      </c>
      <c r="J19" s="1">
        <v>212.451267687566</v>
      </c>
      <c r="K19" s="1">
        <v>20347.512670584001</v>
      </c>
      <c r="L19" s="1">
        <v>660.50042313035601</v>
      </c>
      <c r="M19" s="1">
        <v>688.63471462041002</v>
      </c>
      <c r="N19" s="1">
        <v>934.74494690635299</v>
      </c>
      <c r="O19" s="1">
        <v>2724.9952008957198</v>
      </c>
      <c r="P19" s="1">
        <v>3651.0628306741</v>
      </c>
      <c r="Q19" s="1">
        <v>4362.2674609812202</v>
      </c>
      <c r="R19" s="1">
        <v>5000.0441975280601</v>
      </c>
      <c r="S19" s="1">
        <v>2325.2628958477098</v>
      </c>
      <c r="T19" s="1">
        <v>58</v>
      </c>
      <c r="U19" s="9">
        <f>D19/$C19*100</f>
        <v>21.682565452925932</v>
      </c>
      <c r="V19" s="9">
        <f>E19/$C19*100</f>
        <v>18.184395422310974</v>
      </c>
      <c r="W19" s="9">
        <f>F19/$C19*100</f>
        <v>20.499457569417213</v>
      </c>
      <c r="X19" s="9">
        <f>G19/$C19*100</f>
        <v>18.187806319222936</v>
      </c>
      <c r="Y19" s="9">
        <f>H19/$C19*100</f>
        <v>13.198122184140191</v>
      </c>
      <c r="Z19" s="9">
        <f>I19/$C19*100</f>
        <v>7.4280740546540009</v>
      </c>
      <c r="AA19" s="9">
        <f>J19/$C19*100</f>
        <v>0.8195789973287787</v>
      </c>
      <c r="AB19" s="9">
        <f>L19/$K19*100</f>
        <v>3.246099087507774</v>
      </c>
      <c r="AC19" s="9">
        <f>M19/$K19*100</f>
        <v>3.3843680344082334</v>
      </c>
      <c r="AD19" s="9">
        <f>N19/$K19*100</f>
        <v>4.5939027636419434</v>
      </c>
      <c r="AE19" s="9">
        <f>O19/$K19*100</f>
        <v>13.392276712205673</v>
      </c>
      <c r="AF19" s="9">
        <f>P19/$K19*100</f>
        <v>17.943533884376787</v>
      </c>
      <c r="AG19" s="9">
        <f>Q19/$K19*100</f>
        <v>21.438824153124447</v>
      </c>
      <c r="AH19" s="9">
        <f>R19/$K19*100</f>
        <v>24.573245282980093</v>
      </c>
      <c r="AI19" s="9">
        <f>S19/$K19*100</f>
        <v>11.427750081754693</v>
      </c>
    </row>
    <row r="20" spans="1:35" x14ac:dyDescent="0.25">
      <c r="A20" t="s">
        <v>36</v>
      </c>
      <c r="B20" t="s">
        <v>56</v>
      </c>
      <c r="C20" s="1">
        <v>28722</v>
      </c>
      <c r="D20" s="1">
        <v>5303.9463418857504</v>
      </c>
      <c r="E20" s="1">
        <v>4198.2224135544702</v>
      </c>
      <c r="F20" s="1">
        <v>5023.9416221881702</v>
      </c>
      <c r="G20" s="1">
        <v>5723.7914716650303</v>
      </c>
      <c r="H20" s="1">
        <v>5512.9540503971002</v>
      </c>
      <c r="I20" s="1">
        <v>2658.25266349707</v>
      </c>
      <c r="J20" s="1">
        <v>300.89143681241598</v>
      </c>
      <c r="K20" s="1">
        <v>23431.258925102899</v>
      </c>
      <c r="L20" s="1">
        <v>68.000481960576295</v>
      </c>
      <c r="M20" s="1">
        <v>551.95886192279795</v>
      </c>
      <c r="N20" s="1">
        <v>1117.8666246121099</v>
      </c>
      <c r="O20" s="1">
        <v>2726.44919859832</v>
      </c>
      <c r="P20" s="1">
        <v>3000.9420124610901</v>
      </c>
      <c r="Q20" s="1">
        <v>4796.67782808437</v>
      </c>
      <c r="R20" s="1">
        <v>7491.1609168798896</v>
      </c>
      <c r="S20" s="1">
        <v>3678.20300058373</v>
      </c>
      <c r="T20" s="1">
        <v>15</v>
      </c>
      <c r="U20" s="9">
        <f>D20/$C20*100</f>
        <v>18.466493774408992</v>
      </c>
      <c r="V20" s="9">
        <f>E20/$C20*100</f>
        <v>14.616748184508289</v>
      </c>
      <c r="W20" s="9">
        <f>F20/$C20*100</f>
        <v>17.491614867307884</v>
      </c>
      <c r="X20" s="9">
        <f>G20/$C20*100</f>
        <v>19.928248282379464</v>
      </c>
      <c r="Y20" s="9">
        <f>H20/$C20*100</f>
        <v>19.194185817133558</v>
      </c>
      <c r="Z20" s="9">
        <f>I20/$C20*100</f>
        <v>9.2551098931030911</v>
      </c>
      <c r="AA20" s="9">
        <f>J20/$C20*100</f>
        <v>1.0475991811587493</v>
      </c>
      <c r="AB20" s="9">
        <f>L20/$K20*100</f>
        <v>0.29021266922932809</v>
      </c>
      <c r="AC20" s="9">
        <f>M20/$K20*100</f>
        <v>2.3556517542958866</v>
      </c>
      <c r="AD20" s="9">
        <f>N20/$K20*100</f>
        <v>4.7708346708357707</v>
      </c>
      <c r="AE20" s="9">
        <f>O20/$K20*100</f>
        <v>11.63594840257328</v>
      </c>
      <c r="AF20" s="9">
        <f>P20/$K20*100</f>
        <v>12.80742969062603</v>
      </c>
      <c r="AG20" s="9">
        <f>Q20/$K20*100</f>
        <v>20.471276611371</v>
      </c>
      <c r="AH20" s="9">
        <f>R20/$K20*100</f>
        <v>31.970799950720068</v>
      </c>
      <c r="AI20" s="9">
        <f>S20/$K20*100</f>
        <v>15.697846250348571</v>
      </c>
    </row>
    <row r="21" spans="1:35" x14ac:dyDescent="0.25">
      <c r="A21" t="s">
        <v>37</v>
      </c>
      <c r="B21" t="s">
        <v>57</v>
      </c>
      <c r="C21" s="1">
        <v>115934</v>
      </c>
      <c r="D21" s="1">
        <v>17277.4888736471</v>
      </c>
      <c r="E21" s="1">
        <v>33043.166437760403</v>
      </c>
      <c r="F21" s="1">
        <v>19765.241603140901</v>
      </c>
      <c r="G21" s="1">
        <v>18842.003657195699</v>
      </c>
      <c r="H21" s="1">
        <v>16696.5179694533</v>
      </c>
      <c r="I21" s="1">
        <v>8765.2187287310499</v>
      </c>
      <c r="J21" s="1">
        <v>1544.36273007164</v>
      </c>
      <c r="K21" s="1">
        <v>98678.0153170009</v>
      </c>
      <c r="L21" s="1">
        <v>43.064275245685302</v>
      </c>
      <c r="M21" s="1">
        <v>2217.47324814696</v>
      </c>
      <c r="N21" s="1">
        <v>10180.7801139316</v>
      </c>
      <c r="O21" s="1">
        <v>13771.5601969741</v>
      </c>
      <c r="P21" s="1">
        <v>14949.454665732001</v>
      </c>
      <c r="Q21" s="1">
        <v>9847.3131330566594</v>
      </c>
      <c r="R21" s="1">
        <v>22950.746309714199</v>
      </c>
      <c r="S21" s="1">
        <v>24717.623374199698</v>
      </c>
      <c r="T21" s="1">
        <v>1</v>
      </c>
      <c r="U21" s="9">
        <f>D21/$C21*100</f>
        <v>14.902866177003382</v>
      </c>
      <c r="V21" s="9">
        <f>E21/$C21*100</f>
        <v>28.501704795625443</v>
      </c>
      <c r="W21" s="9">
        <f>F21/$C21*100</f>
        <v>17.048701505288268</v>
      </c>
      <c r="X21" s="9">
        <f>G21/$C21*100</f>
        <v>16.252353629820153</v>
      </c>
      <c r="Y21" s="9">
        <f>H21/$C21*100</f>
        <v>14.401744069430277</v>
      </c>
      <c r="Z21" s="9">
        <f>I21/$C21*100</f>
        <v>7.5605247198673817</v>
      </c>
      <c r="AA21" s="9">
        <f>J21/$C21*100</f>
        <v>1.3321051029651698</v>
      </c>
      <c r="AB21" s="9">
        <f>L21/$K21*100</f>
        <v>4.3641205295163556E-2</v>
      </c>
      <c r="AC21" s="9">
        <f>M21/$K21*100</f>
        <v>2.2471806319000005</v>
      </c>
      <c r="AD21" s="9">
        <f>N21/$K21*100</f>
        <v>10.317171541428021</v>
      </c>
      <c r="AE21" s="9">
        <f>O21/$K21*100</f>
        <v>13.956057134644706</v>
      </c>
      <c r="AF21" s="9">
        <f>P21/$K21*100</f>
        <v>15.149731799638669</v>
      </c>
      <c r="AG21" s="9">
        <f>Q21/$K21*100</f>
        <v>9.9792371192533498</v>
      </c>
      <c r="AH21" s="9">
        <f>R21/$K21*100</f>
        <v>23.258216367633096</v>
      </c>
      <c r="AI21" s="9">
        <f>S21/$K21*100</f>
        <v>25.048764200206996</v>
      </c>
    </row>
  </sheetData>
  <sortState ref="A2:AI21">
    <sortCondition ref="A2:A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2020-07-18T07:41:33Z</dcterms:created>
  <dcterms:modified xsi:type="dcterms:W3CDTF">2020-08-26T12:25:13Z</dcterms:modified>
</cp:coreProperties>
</file>