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3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<sst xmlns="http://schemas.openxmlformats.org/spreadsheetml/2006/main" count="55" uniqueCount="55">
  <si>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</si>
  <si>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</si>
  <si>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</si>
  <si>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</si>
  <si>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</si>
  <si>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</si>
  <si>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</si>
  <si>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</si>
  <si>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</si>
  <si>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</si>
  <si>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</si>
  <si>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</si>
  <si>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</si>
  <si>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</si>
  <si>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</si>
  <si>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</si>
  <si>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</si>
  <si>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</si>
  <si>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200034825</t>
  </si>
  <si>
    <t>200041556</t>
  </si>
  <si>
    <t>200044014</t>
  </si>
  <si>
    <t>200066744</t>
  </si>
  <si>
    <t>200067189</t>
  </si>
  <si>
    <t>200067544</t>
  </si>
  <si>
    <t>200067593</t>
  </si>
  <si>
    <t>242300135</t>
  </si>
  <si>
    <t>242320000</t>
  </si>
  <si>
    <t>242320109</t>
  </si>
  <si>
    <t>CA du Grand Guéret</t>
  </si>
  <si>
    <t>CC Portes de la Creuse en Marche</t>
  </si>
  <si>
    <t>CC Creuse Grand Sud</t>
  </si>
  <si>
    <t>CC Haute-Corrèze Communauté</t>
  </si>
  <si>
    <t>CC Creuse Sud Ouest</t>
  </si>
  <si>
    <t>CC Creuse Confluence</t>
  </si>
  <si>
    <t>CC Marche et Combraille en Aquitaine</t>
  </si>
  <si>
    <t>CC du Pays Sostranien</t>
  </si>
  <si>
    <t>CC de Bénévent Grand Bourg</t>
  </si>
  <si>
    <t>CC du Pays Dunois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</si>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</sst>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29066</v>
      </c>
      <c r="D2" s="1">
        <v>4430.4857305609403</v>
      </c>
      <c r="E2" s="1">
        <v>4419.2866866445902</v>
      </c>
      <c r="F2" s="1">
        <v>4853.9739007581102</v>
      </c>
      <c r="G2" s="1">
        <v>6156.1367868711004</v>
      </c>
      <c r="H2" s="1">
        <v>5819.6530523053198</v>
      </c>
      <c r="I2" s="1">
        <v>2890.0939729985498</v>
      </c>
      <c r="J2" s="1">
        <v>496.369869861361</v>
      </c>
      <c r="K2" s="1">
        <v>24603.682930874002</v>
      </c>
      <c r="L2" s="1">
        <v>293.53461857759498</v>
      </c>
      <c r="M2" s="1">
        <v>691.67119753951897</v>
      </c>
      <c r="N2" s="1">
        <v>1417.4230632403901</v>
      </c>
      <c r="O2" s="1">
        <v>3448.5018920920602</v>
      </c>
      <c r="P2" s="1">
        <v>4758.6608754542103</v>
      </c>
      <c r="Q2" s="1">
        <v>2506.62906119843</v>
      </c>
      <c r="R2" s="1">
        <v>8437.14984680407</v>
      </c>
      <c r="S2" s="1">
        <v>3050.1123759676502</v>
      </c>
      <c r="T2" s="1">
        <v>25</v>
      </c>
      <c r="U2" s="9">
        <f>D2/$C2*100</f>
        <v>15.242846386021263</v>
      </c>
      <c r="V2" s="9">
        <f>E2/$C2*100</f>
        <v>15.204316681499314</v>
      </c>
      <c r="W2" s="9">
        <f>F2/$C2*100</f>
        <v>16.699834517161324</v>
      </c>
      <c r="X2" s="9">
        <f>G2/$C2*100</f>
        <v>21.179855456103695</v>
      </c>
      <c r="Y2" s="9">
        <f>H2/$C2*100</f>
        <v>20.022201377228789</v>
      </c>
      <c r="Z2" s="9">
        <f>I2/$C2*100</f>
        <v>9.9432119073782079</v>
      </c>
      <c r="AA2" s="9">
        <f>J2/$C2*100</f>
        <v>1.7077336746073108</v>
      </c>
      <c r="AB2" s="9">
        <f>L2/$K2*100</f>
        <v>1.1930515419268886</v>
      </c>
      <c r="AC2" s="9">
        <f>M2/$K2*100</f>
        <v>2.8112506549642347</v>
      </c>
      <c r="AD2" s="9">
        <f>N2/$K2*100</f>
        <v>5.7610198734179452</v>
      </c>
      <c r="AE2" s="9">
        <f>O2/$K2*100</f>
        <v>14.016201971797878</v>
      </c>
      <c r="AF2" s="9">
        <f>P2/$K2*100</f>
        <v>19.341254270037723</v>
      </c>
      <c r="AG2" s="9">
        <f>Q2/$K2*100</f>
        <v>10.188023753358403</v>
      </c>
      <c r="AH2" s="9">
        <f>R2/$K2*100</f>
        <v>34.292223121672116</v>
      </c>
      <c r="AI2" s="9">
        <f>S2/$K2*100</f>
        <v>12.396974812824498</v>
      </c>
    </row>
    <row r="3" spans="1:35" x14ac:dyDescent="0.25">
      <c r="A3" t="s">
        <v>19</v>
      </c>
      <c r="B3" t="s">
        <v>29</v>
      </c>
      <c r="C3" s="1">
        <v>6646</v>
      </c>
      <c r="D3" s="1">
        <v>800.81887487685901</v>
      </c>
      <c r="E3" s="1">
        <v>669.533194384681</v>
      </c>
      <c r="F3" s="1">
        <v>857.88967307095004</v>
      </c>
      <c r="G3" s="1">
        <v>1452.30215477769</v>
      </c>
      <c r="H3" s="1">
        <v>1731.2407700623901</v>
      </c>
      <c r="I3" s="1">
        <v>968.28927912777999</v>
      </c>
      <c r="J3" s="1">
        <v>165.92605369965801</v>
      </c>
      <c r="K3" s="1">
        <v>5835.3102950562097</v>
      </c>
      <c r="L3" s="1">
        <v>279.420869554153</v>
      </c>
      <c r="M3" s="1">
        <v>250.35722704992401</v>
      </c>
      <c r="N3" s="1">
        <v>143.846415498444</v>
      </c>
      <c r="O3" s="1">
        <v>417.90468438103801</v>
      </c>
      <c r="P3" s="1">
        <v>898.596654289291</v>
      </c>
      <c r="Q3" s="1">
        <v>728.22493555920005</v>
      </c>
      <c r="R3" s="1">
        <v>2484.0896396513699</v>
      </c>
      <c r="S3" s="1">
        <v>632.86986907278902</v>
      </c>
      <c r="T3" s="1">
        <v>16</v>
      </c>
      <c r="U3" s="9">
        <f>D3/$C3*100</f>
        <v>12.049636997846209</v>
      </c>
      <c r="V3" s="9">
        <f>E3/$C3*100</f>
        <v>10.0742280226404</v>
      </c>
      <c r="W3" s="9">
        <f>F3/$C3*100</f>
        <v>12.908361015211407</v>
      </c>
      <c r="X3" s="9">
        <f>G3/$C3*100</f>
        <v>21.852274372219231</v>
      </c>
      <c r="Y3" s="9">
        <f>H3/$C3*100</f>
        <v>26.049364581137379</v>
      </c>
      <c r="Z3" s="9">
        <f>I3/$C3*100</f>
        <v>14.569504651335841</v>
      </c>
      <c r="AA3" s="9">
        <f>J3/$C3*100</f>
        <v>2.49663035960966</v>
      </c>
      <c r="AB3" s="9">
        <f>L3/$K3*100</f>
        <v>4.788449207077881</v>
      </c>
      <c r="AC3" s="9">
        <f>M3/$K3*100</f>
        <v>4.2903841336772031</v>
      </c>
      <c r="AD3" s="9">
        <f>N3/$K3*100</f>
        <v>2.4651031089180218</v>
      </c>
      <c r="AE3" s="9">
        <f>O3/$K3*100</f>
        <v>7.1616531641015753</v>
      </c>
      <c r="AF3" s="9">
        <f>P3/$K3*100</f>
        <v>15.399295133467023</v>
      </c>
      <c r="AG3" s="9">
        <f>Q3/$K3*100</f>
        <v>12.479626596312567</v>
      </c>
      <c r="AH3" s="9">
        <f>R3/$K3*100</f>
        <v>42.569966532130088</v>
      </c>
      <c r="AI3" s="9">
        <f>S3/$K3*100</f>
        <v>10.845522124315632</v>
      </c>
    </row>
    <row r="4" spans="1:35" x14ac:dyDescent="0.25">
      <c r="A4" t="s">
        <v>20</v>
      </c>
      <c r="B4" t="s">
        <v>30</v>
      </c>
      <c r="C4" s="1">
        <v>12026</v>
      </c>
      <c r="D4" s="1">
        <v>1570.05542744231</v>
      </c>
      <c r="E4" s="1">
        <v>1623.30745203169</v>
      </c>
      <c r="F4" s="1">
        <v>1777.7803577205</v>
      </c>
      <c r="G4" s="1">
        <v>2619.2058096267901</v>
      </c>
      <c r="H4" s="1">
        <v>2605.4403873289102</v>
      </c>
      <c r="I4" s="1">
        <v>1525.0445427356899</v>
      </c>
      <c r="J4" s="1">
        <v>305.16602311411401</v>
      </c>
      <c r="K4" s="1">
        <v>10598.803534361999</v>
      </c>
      <c r="L4" s="1">
        <v>490.95399244835102</v>
      </c>
      <c r="M4" s="1">
        <v>494.57605040884698</v>
      </c>
      <c r="N4" s="1">
        <v>387.20723178877398</v>
      </c>
      <c r="O4" s="1">
        <v>1075.2399366014399</v>
      </c>
      <c r="P4" s="1">
        <v>1558.70110117842</v>
      </c>
      <c r="Q4" s="1">
        <v>1142.46707730653</v>
      </c>
      <c r="R4" s="1">
        <v>4054.8607905525901</v>
      </c>
      <c r="S4" s="1">
        <v>1394.7973540770899</v>
      </c>
      <c r="T4" s="1">
        <v>26</v>
      </c>
      <c r="U4" s="9">
        <f>D4/$C4*100</f>
        <v>13.055508294048812</v>
      </c>
      <c r="V4" s="9">
        <f>E4/$C4*100</f>
        <v>13.498315749473559</v>
      </c>
      <c r="W4" s="9">
        <f>F4/$C4*100</f>
        <v>14.782806899388824</v>
      </c>
      <c r="X4" s="9">
        <f>G4/$C4*100</f>
        <v>21.779526106991437</v>
      </c>
      <c r="Y4" s="9">
        <f>H4/$C4*100</f>
        <v>21.665062259511974</v>
      </c>
      <c r="Z4" s="9">
        <f>I4/$C4*100</f>
        <v>12.681228527654165</v>
      </c>
      <c r="AA4" s="9">
        <f>J4/$C4*100</f>
        <v>2.5375521629312656</v>
      </c>
      <c r="AB4" s="9">
        <f>L4/$K4*100</f>
        <v>4.6321642896450221</v>
      </c>
      <c r="AC4" s="9">
        <f>M4/$K4*100</f>
        <v>4.6663385051473005</v>
      </c>
      <c r="AD4" s="9">
        <f>N4/$K4*100</f>
        <v>3.653310777329001</v>
      </c>
      <c r="AE4" s="9">
        <f>O4/$K4*100</f>
        <v>10.144918085474867</v>
      </c>
      <c r="AF4" s="9">
        <f>P4/$K4*100</f>
        <v>14.706387340089957</v>
      </c>
      <c r="AG4" s="9">
        <f>Q4/$K4*100</f>
        <v>10.779207988926096</v>
      </c>
      <c r="AH4" s="9">
        <f>R4/$K4*100</f>
        <v>38.257721991038629</v>
      </c>
      <c r="AI4" s="9">
        <f>S4/$K4*100</f>
        <v>13.159951022349528</v>
      </c>
    </row>
    <row r="5" spans="1:35" x14ac:dyDescent="0.25">
      <c r="A5" t="s">
        <v>21</v>
      </c>
      <c r="B5" t="s">
        <v>31</v>
      </c>
      <c r="C5" s="1">
        <v>1979</v>
      </c>
      <c r="D5" s="1">
        <v>244.282255429093</v>
      </c>
      <c r="E5" s="1">
        <v>204.15076382406099</v>
      </c>
      <c r="F5" s="1">
        <v>289.42960787141999</v>
      </c>
      <c r="G5" s="1">
        <v>491.643659437537</v>
      </c>
      <c r="H5" s="1">
        <v>474.78771192669001</v>
      </c>
      <c r="I5" s="1">
        <v>248.67468976609001</v>
      </c>
      <c r="J5" s="1">
        <v>26.0313117451084</v>
      </c>
      <c r="K5" s="1">
        <v>1734.9240050830099</v>
      </c>
      <c r="L5" s="1">
        <v>150.06377331637799</v>
      </c>
      <c r="M5" s="1">
        <v>65.093741478047406</v>
      </c>
      <c r="N5" s="1">
        <v>35.0322580645161</v>
      </c>
      <c r="O5" s="1">
        <v>165.05601339132701</v>
      </c>
      <c r="P5" s="1">
        <v>230.69292546439701</v>
      </c>
      <c r="Q5" s="1">
        <v>214.57522447733601</v>
      </c>
      <c r="R5" s="1">
        <v>624.533778530728</v>
      </c>
      <c r="S5" s="1">
        <v>249.87629036028301</v>
      </c>
      <c r="T5" s="1">
        <v>11</v>
      </c>
      <c r="U5" s="9">
        <f>D5/$C5*100</f>
        <v>12.343721850888985</v>
      </c>
      <c r="V5" s="9">
        <f>E5/$C5*100</f>
        <v>10.315854665187519</v>
      </c>
      <c r="W5" s="9">
        <f>F5/$C5*100</f>
        <v>14.625043348732692</v>
      </c>
      <c r="X5" s="9">
        <f>G5/$C5*100</f>
        <v>24.843034837672409</v>
      </c>
      <c r="Y5" s="9">
        <f>H5/$C5*100</f>
        <v>23.991294185279941</v>
      </c>
      <c r="Z5" s="9">
        <f>I5/$C5*100</f>
        <v>12.565674065997474</v>
      </c>
      <c r="AA5" s="9">
        <f>J5/$C5*100</f>
        <v>1.31537704624095</v>
      </c>
      <c r="AB5" s="9">
        <f>L5/$K5*100</f>
        <v>8.6495876981768998</v>
      </c>
      <c r="AC5" s="9">
        <f>M5/$K5*100</f>
        <v>3.7519650017715276</v>
      </c>
      <c r="AD5" s="9">
        <f>N5/$K5*100</f>
        <v>2.0192387656103663</v>
      </c>
      <c r="AE5" s="9">
        <f>O5/$K5*100</f>
        <v>9.5137316048278251</v>
      </c>
      <c r="AF5" s="9">
        <f>P5/$K5*100</f>
        <v>13.297004640463154</v>
      </c>
      <c r="AG5" s="9">
        <f>Q5/$K5*100</f>
        <v>12.367989828296217</v>
      </c>
      <c r="AH5" s="9">
        <f>R5/$K5*100</f>
        <v>35.99775994227749</v>
      </c>
      <c r="AI5" s="9">
        <f>S5/$K5*100</f>
        <v>14.402722518576674</v>
      </c>
    </row>
    <row r="6" spans="1:35" x14ac:dyDescent="0.25">
      <c r="A6" t="s">
        <v>22</v>
      </c>
      <c r="B6" t="s">
        <v>32</v>
      </c>
      <c r="C6" s="1">
        <v>13705</v>
      </c>
      <c r="D6" s="1">
        <v>1842.16643785153</v>
      </c>
      <c r="E6" s="1">
        <v>1590.88298850055</v>
      </c>
      <c r="F6" s="1">
        <v>1949.69361254505</v>
      </c>
      <c r="G6" s="1">
        <v>2932.0258113945602</v>
      </c>
      <c r="H6" s="1">
        <v>3221.6055981627801</v>
      </c>
      <c r="I6" s="1">
        <v>1837.2658102805999</v>
      </c>
      <c r="J6" s="1">
        <v>331.35974126491902</v>
      </c>
      <c r="K6" s="1">
        <v>11871.141151375001</v>
      </c>
      <c r="L6" s="1">
        <v>491.661948241603</v>
      </c>
      <c r="M6" s="1">
        <v>578.87157463555502</v>
      </c>
      <c r="N6" s="1">
        <v>389.954623938189</v>
      </c>
      <c r="O6" s="1">
        <v>1100.0246875145499</v>
      </c>
      <c r="P6" s="1">
        <v>1645.6175439251699</v>
      </c>
      <c r="Q6" s="1">
        <v>1261.64087211878</v>
      </c>
      <c r="R6" s="1">
        <v>4859.7169357560197</v>
      </c>
      <c r="S6" s="1">
        <v>1543.65296524514</v>
      </c>
      <c r="T6" s="1">
        <v>43</v>
      </c>
      <c r="U6" s="9">
        <f>D6/$C6*100</f>
        <v>13.441564668745201</v>
      </c>
      <c r="V6" s="9">
        <f>E6/$C6*100</f>
        <v>11.608048073699745</v>
      </c>
      <c r="W6" s="9">
        <f>F6/$C6*100</f>
        <v>14.226148212659979</v>
      </c>
      <c r="X6" s="9">
        <f>G6/$C6*100</f>
        <v>21.393840287446629</v>
      </c>
      <c r="Y6" s="9">
        <f>H6/$C6*100</f>
        <v>23.506790209141045</v>
      </c>
      <c r="Z6" s="9">
        <f>I6/$C6*100</f>
        <v>13.405806714925939</v>
      </c>
      <c r="AA6" s="9">
        <f>J6/$C6*100</f>
        <v>2.4178018333813864</v>
      </c>
      <c r="AB6" s="9">
        <f>L6/$K6*100</f>
        <v>4.1416569980271456</v>
      </c>
      <c r="AC6" s="9">
        <f>M6/$K6*100</f>
        <v>4.8762925758700622</v>
      </c>
      <c r="AD6" s="9">
        <f>N6/$K6*100</f>
        <v>3.2848958576574723</v>
      </c>
      <c r="AE6" s="9">
        <f>O6/$K6*100</f>
        <v>9.2663769513610514</v>
      </c>
      <c r="AF6" s="9">
        <f>P6/$K6*100</f>
        <v>13.8623365937702</v>
      </c>
      <c r="AG6" s="9">
        <f>Q6/$K6*100</f>
        <v>10.627797749440857</v>
      </c>
      <c r="AH6" s="9">
        <f>R6/$K6*100</f>
        <v>40.937234877315333</v>
      </c>
      <c r="AI6" s="9">
        <f>S6/$K6*100</f>
        <v>13.003408396557925</v>
      </c>
    </row>
    <row r="7" spans="1:35" x14ac:dyDescent="0.25">
      <c r="A7" t="s">
        <v>23</v>
      </c>
      <c r="B7" t="s">
        <v>33</v>
      </c>
      <c r="C7" s="1">
        <v>16742</v>
      </c>
      <c r="D7" s="1">
        <v>2193.0431062027001</v>
      </c>
      <c r="E7" s="1">
        <v>1945.01553121398</v>
      </c>
      <c r="F7" s="1">
        <v>2369.02708387752</v>
      </c>
      <c r="G7" s="1">
        <v>3702.6256584716598</v>
      </c>
      <c r="H7" s="1">
        <v>3845.83756201916</v>
      </c>
      <c r="I7" s="1">
        <v>2265.7821174977198</v>
      </c>
      <c r="J7" s="1">
        <v>420.66894071725301</v>
      </c>
      <c r="K7" s="1">
        <v>14549.487069663999</v>
      </c>
      <c r="L7" s="1">
        <v>638.56385546083004</v>
      </c>
      <c r="M7" s="1">
        <v>602.10865795537097</v>
      </c>
      <c r="N7" s="1">
        <v>436.81152547686497</v>
      </c>
      <c r="O7" s="1">
        <v>1076.86527977132</v>
      </c>
      <c r="P7" s="1">
        <v>1954.2261571064</v>
      </c>
      <c r="Q7" s="1">
        <v>1789.22871839152</v>
      </c>
      <c r="R7" s="1">
        <v>6065.4378872504403</v>
      </c>
      <c r="S7" s="1">
        <v>1986.2449882512301</v>
      </c>
      <c r="T7" s="1">
        <v>42</v>
      </c>
      <c r="U7" s="9">
        <f>D7/$C7*100</f>
        <v>13.099050927026044</v>
      </c>
      <c r="V7" s="9">
        <f>E7/$C7*100</f>
        <v>11.617581717918886</v>
      </c>
      <c r="W7" s="9">
        <f>F7/$C7*100</f>
        <v>14.150203583069645</v>
      </c>
      <c r="X7" s="9">
        <f>G7/$C7*100</f>
        <v>22.115790577420018</v>
      </c>
      <c r="Y7" s="9">
        <f>H7/$C7*100</f>
        <v>22.971195568146936</v>
      </c>
      <c r="Z7" s="9">
        <f>I7/$C7*100</f>
        <v>13.533521189211084</v>
      </c>
      <c r="AA7" s="9">
        <f>J7/$C7*100</f>
        <v>2.5126564372073408</v>
      </c>
      <c r="AB7" s="9">
        <f>L7/$K7*100</f>
        <v>4.3889097423389565</v>
      </c>
      <c r="AC7" s="9">
        <f>M7/$K7*100</f>
        <v>4.1383497237561091</v>
      </c>
      <c r="AD7" s="9">
        <f>N7/$K7*100</f>
        <v>3.0022469066117567</v>
      </c>
      <c r="AE7" s="9">
        <f>O7/$K7*100</f>
        <v>7.4013968644750907</v>
      </c>
      <c r="AF7" s="9">
        <f>P7/$K7*100</f>
        <v>13.431581111756197</v>
      </c>
      <c r="AG7" s="9">
        <f>Q7/$K7*100</f>
        <v>12.297538118179446</v>
      </c>
      <c r="AH7" s="9">
        <f>R7/$K7*100</f>
        <v>41.688327967911746</v>
      </c>
      <c r="AI7" s="9">
        <f>S7/$K7*100</f>
        <v>13.651649564970539</v>
      </c>
    </row>
    <row r="8" spans="1:35" x14ac:dyDescent="0.25">
      <c r="A8" t="s">
        <v>24</v>
      </c>
      <c r="B8" t="s">
        <v>34</v>
      </c>
      <c r="C8" s="1">
        <v>13614</v>
      </c>
      <c r="D8" s="1">
        <v>1739.6145441394799</v>
      </c>
      <c r="E8" s="1">
        <v>1439.0106759390401</v>
      </c>
      <c r="F8" s="1">
        <v>1815.41831390427</v>
      </c>
      <c r="G8" s="1">
        <v>2933.9159123305499</v>
      </c>
      <c r="H8" s="1">
        <v>3351.6995513338102</v>
      </c>
      <c r="I8" s="1">
        <v>2006.86570786524</v>
      </c>
      <c r="J8" s="1">
        <v>327.47529448760798</v>
      </c>
      <c r="K8" s="1">
        <v>11908.5030694009</v>
      </c>
      <c r="L8" s="1">
        <v>1031.70951188617</v>
      </c>
      <c r="M8" s="1">
        <v>384.17107029409499</v>
      </c>
      <c r="N8" s="1">
        <v>232.557837432025</v>
      </c>
      <c r="O8" s="1">
        <v>883.80724061762498</v>
      </c>
      <c r="P8" s="1">
        <v>1602.12346358742</v>
      </c>
      <c r="Q8" s="1">
        <v>1300.99733103944</v>
      </c>
      <c r="R8" s="1">
        <v>5247.1295083204805</v>
      </c>
      <c r="S8" s="1">
        <v>1226.0071062236</v>
      </c>
      <c r="T8" s="1">
        <v>50</v>
      </c>
      <c r="U8" s="9">
        <f>D8/$C8*100</f>
        <v>12.778129455997355</v>
      </c>
      <c r="V8" s="9">
        <f>E8/$C8*100</f>
        <v>10.570079887902455</v>
      </c>
      <c r="W8" s="9">
        <f>F8/$C8*100</f>
        <v>13.33493693186624</v>
      </c>
      <c r="X8" s="9">
        <f>G8/$C8*100</f>
        <v>21.550726548630454</v>
      </c>
      <c r="Y8" s="9">
        <f>H8/$C8*100</f>
        <v>24.619506033008744</v>
      </c>
      <c r="Z8" s="9">
        <f>I8/$C8*100</f>
        <v>14.741190743831645</v>
      </c>
      <c r="AA8" s="9">
        <f>J8/$C8*100</f>
        <v>2.4054303987630967</v>
      </c>
      <c r="AB8" s="9">
        <f>L8/$K8*100</f>
        <v>8.6636372839938645</v>
      </c>
      <c r="AC8" s="9">
        <f>M8/$K8*100</f>
        <v>3.2260231874250347</v>
      </c>
      <c r="AD8" s="9">
        <f>N8/$K8*100</f>
        <v>1.9528721290720938</v>
      </c>
      <c r="AE8" s="9">
        <f>O8/$K8*100</f>
        <v>7.4216485100346716</v>
      </c>
      <c r="AF8" s="9">
        <f>P8/$K8*100</f>
        <v>13.453609192108312</v>
      </c>
      <c r="AG8" s="9">
        <f>Q8/$K8*100</f>
        <v>10.924944331436372</v>
      </c>
      <c r="AH8" s="9">
        <f>R8/$K8*100</f>
        <v>44.062041028507338</v>
      </c>
      <c r="AI8" s="9">
        <f>S8/$K8*100</f>
        <v>10.295224337421939</v>
      </c>
    </row>
    <row r="9" spans="1:35" x14ac:dyDescent="0.25">
      <c r="A9" t="s">
        <v>25</v>
      </c>
      <c r="B9" t="s">
        <v>35</v>
      </c>
      <c r="C9" s="1">
        <v>10810</v>
      </c>
      <c r="D9" s="1">
        <v>1473.3752147699799</v>
      </c>
      <c r="E9" s="1">
        <v>1570.0154149994901</v>
      </c>
      <c r="F9" s="1">
        <v>1544.9080319458201</v>
      </c>
      <c r="G9" s="1">
        <v>2249.5944287613902</v>
      </c>
      <c r="H9" s="1">
        <v>2329.2663398764798</v>
      </c>
      <c r="I9" s="1">
        <v>1389.03155790305</v>
      </c>
      <c r="J9" s="1">
        <v>253.80901174377999</v>
      </c>
      <c r="K9" s="1">
        <v>9289.7054566182196</v>
      </c>
      <c r="L9" s="1">
        <v>199.990916862365</v>
      </c>
      <c r="M9" s="1">
        <v>348.36896406477598</v>
      </c>
      <c r="N9" s="1">
        <v>488.25917644780799</v>
      </c>
      <c r="O9" s="1">
        <v>927.16337877798003</v>
      </c>
      <c r="P9" s="1">
        <v>1206.43613617961</v>
      </c>
      <c r="Q9" s="1">
        <v>1010.60109595183</v>
      </c>
      <c r="R9" s="1">
        <v>3793.0377848253502</v>
      </c>
      <c r="S9" s="1">
        <v>1315.8480035085099</v>
      </c>
      <c r="T9" s="1">
        <v>10</v>
      </c>
      <c r="U9" s="9">
        <f>D9/$C9*100</f>
        <v>13.629742967344866</v>
      </c>
      <c r="V9" s="9">
        <f>E9/$C9*100</f>
        <v>14.523731868635432</v>
      </c>
      <c r="W9" s="9">
        <f>F9/$C9*100</f>
        <v>14.291471155835522</v>
      </c>
      <c r="X9" s="9">
        <f>G9/$C9*100</f>
        <v>20.810309239235803</v>
      </c>
      <c r="Y9" s="9">
        <f>H9/$C9*100</f>
        <v>21.547329693584459</v>
      </c>
      <c r="Z9" s="9">
        <f>I9/$C9*100</f>
        <v>12.849505623524976</v>
      </c>
      <c r="AA9" s="9">
        <f>J9/$C9*100</f>
        <v>2.347909451838853</v>
      </c>
      <c r="AB9" s="9">
        <f>L9/$K9*100</f>
        <v>2.1528230124872949</v>
      </c>
      <c r="AC9" s="9">
        <f>M9/$K9*100</f>
        <v>3.7500539246547282</v>
      </c>
      <c r="AD9" s="9">
        <f>N9/$K9*100</f>
        <v>5.2559166566466313</v>
      </c>
      <c r="AE9" s="9">
        <f>O9/$K9*100</f>
        <v>9.9805465642341282</v>
      </c>
      <c r="AF9" s="9">
        <f>P9/$K9*100</f>
        <v>12.986807190104338</v>
      </c>
      <c r="AG9" s="9">
        <f>Q9/$K9*100</f>
        <v>10.878720543629857</v>
      </c>
      <c r="AH9" s="9">
        <f>R9/$K9*100</f>
        <v>40.830549499533319</v>
      </c>
      <c r="AI9" s="9">
        <f>S9/$K9*100</f>
        <v>14.164582608709802</v>
      </c>
    </row>
    <row r="10" spans="1:35" x14ac:dyDescent="0.25">
      <c r="A10" t="s">
        <v>26</v>
      </c>
      <c r="B10" t="s">
        <v>36</v>
      </c>
      <c r="C10" s="1">
        <v>6983</v>
      </c>
      <c r="D10" s="1">
        <v>923.65997826343596</v>
      </c>
      <c r="E10" s="1">
        <v>750.70755186449605</v>
      </c>
      <c r="F10" s="1">
        <v>959.02679786000704</v>
      </c>
      <c r="G10" s="1">
        <v>1483.5185662737499</v>
      </c>
      <c r="H10" s="1">
        <v>1544.36222940127</v>
      </c>
      <c r="I10" s="1">
        <v>1108.05818831852</v>
      </c>
      <c r="J10" s="1">
        <v>213.66668801852899</v>
      </c>
      <c r="K10" s="1">
        <v>6131.8362514417604</v>
      </c>
      <c r="L10" s="1">
        <v>290.26092504866699</v>
      </c>
      <c r="M10" s="1">
        <v>227.81424092942899</v>
      </c>
      <c r="N10" s="1">
        <v>243.533486189059</v>
      </c>
      <c r="O10" s="1">
        <v>501.05132200186699</v>
      </c>
      <c r="P10" s="1">
        <v>868.48040766269401</v>
      </c>
      <c r="Q10" s="1">
        <v>586.78780443105495</v>
      </c>
      <c r="R10" s="1">
        <v>2718.1195665947498</v>
      </c>
      <c r="S10" s="1">
        <v>695.78849858424803</v>
      </c>
      <c r="T10" s="1">
        <v>16</v>
      </c>
      <c r="U10" s="9">
        <f>D10/$C10*100</f>
        <v>13.227265906679591</v>
      </c>
      <c r="V10" s="9">
        <f>E10/$C10*100</f>
        <v>10.750501959967005</v>
      </c>
      <c r="W10" s="9">
        <f>F10/$C10*100</f>
        <v>13.733736185880094</v>
      </c>
      <c r="X10" s="9">
        <f>G10/$C10*100</f>
        <v>21.24471668729414</v>
      </c>
      <c r="Y10" s="9">
        <f>H10/$C10*100</f>
        <v>22.116027916386511</v>
      </c>
      <c r="Z10" s="9">
        <f>I10/$C10*100</f>
        <v>15.867939113826724</v>
      </c>
      <c r="AA10" s="9">
        <f>J10/$C10*100</f>
        <v>3.0598122299660457</v>
      </c>
      <c r="AB10" s="9">
        <f>L10/$K10*100</f>
        <v>4.7336705212964354</v>
      </c>
      <c r="AC10" s="9">
        <f>M10/$K10*100</f>
        <v>3.7152694818923728</v>
      </c>
      <c r="AD10" s="9">
        <f>N10/$K10*100</f>
        <v>3.9716240976232475</v>
      </c>
      <c r="AE10" s="9">
        <f>O10/$K10*100</f>
        <v>8.1713095630049857</v>
      </c>
      <c r="AF10" s="9">
        <f>P10/$K10*100</f>
        <v>14.163463798605038</v>
      </c>
      <c r="AG10" s="9">
        <f>Q10/$K10*100</f>
        <v>9.5695282843387304</v>
      </c>
      <c r="AH10" s="9">
        <f>R10/$K10*100</f>
        <v>44.327986840086389</v>
      </c>
      <c r="AI10" s="9">
        <f>S10/$K10*100</f>
        <v>11.347147413152941</v>
      </c>
    </row>
    <row r="11" spans="1:35" x14ac:dyDescent="0.25">
      <c r="A11" t="s">
        <v>27</v>
      </c>
      <c r="B11" t="s">
        <v>37</v>
      </c>
      <c r="C11" s="1">
        <v>7067</v>
      </c>
      <c r="D11" s="1">
        <v>810.94393902935803</v>
      </c>
      <c r="E11" s="1">
        <v>661.63644494565494</v>
      </c>
      <c r="F11" s="1">
        <v>916.82581516409402</v>
      </c>
      <c r="G11" s="1">
        <v>1492.90866344489</v>
      </c>
      <c r="H11" s="1">
        <v>1928.33500250919</v>
      </c>
      <c r="I11" s="1">
        <v>1088.44703493528</v>
      </c>
      <c r="J11" s="1">
        <v>167.90309997152801</v>
      </c>
      <c r="K11" s="1">
        <v>6250.7464674032999</v>
      </c>
      <c r="L11" s="1">
        <v>292.71555287332302</v>
      </c>
      <c r="M11" s="1">
        <v>297.44185871539401</v>
      </c>
      <c r="N11" s="1">
        <v>174.908497893402</v>
      </c>
      <c r="O11" s="1">
        <v>432.25744882111502</v>
      </c>
      <c r="P11" s="1">
        <v>839.24941373057595</v>
      </c>
      <c r="Q11" s="1">
        <v>599.93986225554897</v>
      </c>
      <c r="R11" s="1">
        <v>3016.31490304718</v>
      </c>
      <c r="S11" s="1">
        <v>597.91893006676298</v>
      </c>
      <c r="T11" s="1">
        <v>17</v>
      </c>
      <c r="U11" s="9">
        <f>D11/$C11*100</f>
        <v>11.475080501335192</v>
      </c>
      <c r="V11" s="9">
        <f>E11/$C11*100</f>
        <v>9.3623382615771167</v>
      </c>
      <c r="W11" s="9">
        <f>F11/$C11*100</f>
        <v>12.973338264668092</v>
      </c>
      <c r="X11" s="9">
        <f>G11/$C11*100</f>
        <v>21.125069526600964</v>
      </c>
      <c r="Y11" s="9">
        <f>H11/$C11*100</f>
        <v>27.286472371716286</v>
      </c>
      <c r="Z11" s="9">
        <f>I11/$C11*100</f>
        <v>15.401825879938871</v>
      </c>
      <c r="AA11" s="9">
        <f>J11/$C11*100</f>
        <v>2.3758751941634073</v>
      </c>
      <c r="AB11" s="9">
        <f>L11/$K11*100</f>
        <v>4.6828895460692657</v>
      </c>
      <c r="AC11" s="9">
        <f>M11/$K11*100</f>
        <v>4.758501408855861</v>
      </c>
      <c r="AD11" s="9">
        <f>N11/$K11*100</f>
        <v>2.7982017636697223</v>
      </c>
      <c r="AE11" s="9">
        <f>O11/$K11*100</f>
        <v>6.9152932545780326</v>
      </c>
      <c r="AF11" s="9">
        <f>P11/$K11*100</f>
        <v>13.426387042045858</v>
      </c>
      <c r="AG11" s="9">
        <f>Q11/$K11*100</f>
        <v>9.5978914739886658</v>
      </c>
      <c r="AH11" s="9">
        <f>R11/$K11*100</f>
        <v>48.255275090372123</v>
      </c>
      <c r="AI11" s="9">
        <f>S11/$K11*100</f>
        <v>9.5655604204205051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2020-07-17T13:47:17Z</dcterms:created>
  <dcterms:modified xsi:type="dcterms:W3CDTF">2020-08-26T12:20:44Z</dcterms:modified>
</cp:coreProperties>
</file>