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3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<sst xmlns="http://schemas.openxmlformats.org/spreadsheetml/2006/main" count="67" uniqueCount="67">
  <si>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</si>
  <si>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</si>
  <si>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</si>
  <si>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</si>
  <si>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</si>
  <si>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</si>
  <si>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</si>
  <si>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</si>
  <si>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</si>
  <si>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</si>
  <si>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</si>
  <si>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</si>
  <si>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</si>
  <si>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</si>
  <si>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</si>
  <si>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</si>
  <si>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</si>
  <si>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</si>
  <si>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</si>
  <si>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</si>
  <si>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</si>
  <si>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</si>
  <si>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</si>
  <si>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</si>
  <si>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</si>
  <si>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</si>
  <si>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</si>
  <si>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</si>
  <si>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</si>
  <si>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</si>
  <si>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</si>
  <si>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</si>
  <si>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</si>
  <si>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2399</t>
  </si>
  <si>
    <t>Ahun</t>
  </si>
  <si>
    <t>Aubusson</t>
  </si>
  <si>
    <t>Auzances</t>
  </si>
  <si>
    <t>Bonnat</t>
  </si>
  <si>
    <t>Bourganeuf</t>
  </si>
  <si>
    <t>Boussac</t>
  </si>
  <si>
    <t>Dun-le-Palestel</t>
  </si>
  <si>
    <t>Évaux-les-Bains</t>
  </si>
  <si>
    <t>Felletin</t>
  </si>
  <si>
    <t>Gouzon</t>
  </si>
  <si>
    <t>Grand-Bourg</t>
  </si>
  <si>
    <t>Guéret-1</t>
  </si>
  <si>
    <t>Guéret-2</t>
  </si>
  <si>
    <t>Saint-Vaury</t>
  </si>
  <si>
    <t>Souterraine</t>
  </si>
  <si>
    <t>Guéret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</si>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</sst>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50</v>
      </c>
      <c r="U1" s="6" t="s">
        <v>51</v>
      </c>
      <c r="V1" s="6" t="s">
        <v>52</v>
      </c>
      <c r="W1" s="6" t="s">
        <v>53</v>
      </c>
      <c r="X1" s="6" t="s">
        <v>54</v>
      </c>
      <c r="Y1" s="6" t="s">
        <v>55</v>
      </c>
      <c r="Z1" s="6" t="s">
        <v>56</v>
      </c>
      <c r="AA1" s="6" t="s">
        <v>57</v>
      </c>
      <c r="AB1" s="7" t="s">
        <v>58</v>
      </c>
      <c r="AC1" s="7" t="s">
        <v>59</v>
      </c>
      <c r="AD1" s="7" t="s">
        <v>60</v>
      </c>
      <c r="AE1" s="7" t="s">
        <v>61</v>
      </c>
      <c r="AF1" s="7" t="s">
        <v>62</v>
      </c>
      <c r="AG1" s="7" t="s">
        <v>63</v>
      </c>
      <c r="AH1" s="7" t="s">
        <v>64</v>
      </c>
      <c r="AI1" s="7" t="s">
        <v>65</v>
      </c>
    </row>
    <row r="2" spans="1:35" x14ac:dyDescent="0.25">
      <c r="A2" t="s">
        <v>18</v>
      </c>
      <c r="B2" t="s">
        <v>34</v>
      </c>
      <c r="C2" s="1">
        <v>7042.00000000001</v>
      </c>
      <c r="D2" s="1">
        <v>984.21500259961897</v>
      </c>
      <c r="E2" s="1">
        <v>833.41080341609199</v>
      </c>
      <c r="F2" s="1">
        <v>1081.21041533687</v>
      </c>
      <c r="G2" s="1">
        <v>1516.8593153434899</v>
      </c>
      <c r="H2" s="1">
        <v>1607.7798256665101</v>
      </c>
      <c r="I2" s="1">
        <v>888.10827827535297</v>
      </c>
      <c r="J2" s="1">
        <v>130.416359362072</v>
      </c>
      <c r="K2" s="1">
        <v>6051.1821577453602</v>
      </c>
      <c r="L2" s="1">
        <v>280.36087859691702</v>
      </c>
      <c r="M2" s="1">
        <v>284.27432908957002</v>
      </c>
      <c r="N2" s="1">
        <v>259.030436520352</v>
      </c>
      <c r="O2" s="1">
        <v>734.02083680489602</v>
      </c>
      <c r="P2" s="1">
        <v>823.81254194840005</v>
      </c>
      <c r="Q2" s="1">
        <v>649.03089663456797</v>
      </c>
      <c r="R2" s="1">
        <v>2367.57907856064</v>
      </c>
      <c r="S2" s="1">
        <v>653.07315959001198</v>
      </c>
      <c r="T2" s="1">
        <v>27</v>
      </c>
      <c r="U2" s="9">
        <f>D2/$C2*100</f>
        <v>13.976356185737258</v>
      </c>
      <c r="V2" s="9">
        <f>E2/$C2*100</f>
        <v>11.834859463449174</v>
      </c>
      <c r="W2" s="9">
        <f>F2/$C2*100</f>
        <v>15.3537406324463</v>
      </c>
      <c r="X2" s="9">
        <f>G2/$C2*100</f>
        <v>21.540177724275601</v>
      </c>
      <c r="Y2" s="9">
        <f>H2/$C2*100</f>
        <v>22.831295451100651</v>
      </c>
      <c r="Z2" s="9">
        <f>I2/$C2*100</f>
        <v>12.611591568806471</v>
      </c>
      <c r="AA2" s="9">
        <f>J2/$C2*100</f>
        <v>1.8519789741844903</v>
      </c>
      <c r="AB2" s="9">
        <f>L2/$K2*100</f>
        <v>4.6331587991953302</v>
      </c>
      <c r="AC2" s="9">
        <f>M2/$K2*100</f>
        <v>4.6978312944307268</v>
      </c>
      <c r="AD2" s="9">
        <f>N2/$K2*100</f>
        <v>4.2806583865402166</v>
      </c>
      <c r="AE2" s="9">
        <f>O2/$K2*100</f>
        <v>12.130205597353699</v>
      </c>
      <c r="AF2" s="9">
        <f>P2/$K2*100</f>
        <v>13.614076067664577</v>
      </c>
      <c r="AG2" s="9">
        <f>Q2/$K2*100</f>
        <v>10.725687637808504</v>
      </c>
      <c r="AH2" s="9">
        <f>R2/$K2*100</f>
        <v>39.125893368293312</v>
      </c>
      <c r="AI2" s="9">
        <f>S2/$K2*100</f>
        <v>10.79248884871355</v>
      </c>
    </row>
    <row r="3" spans="1:35" x14ac:dyDescent="0.25">
      <c r="A3" t="s">
        <v>19</v>
      </c>
      <c r="B3" t="s">
        <v>35</v>
      </c>
      <c r="C3" s="1">
        <v>9161</v>
      </c>
      <c r="D3" s="1">
        <v>1155.1923974971301</v>
      </c>
      <c r="E3" s="1">
        <v>1121.86188674963</v>
      </c>
      <c r="F3" s="1">
        <v>1283.8439475233099</v>
      </c>
      <c r="G3" s="1">
        <v>2021.48899649235</v>
      </c>
      <c r="H3" s="1">
        <v>2054.1683291204599</v>
      </c>
      <c r="I3" s="1">
        <v>1255.9432487045999</v>
      </c>
      <c r="J3" s="1">
        <v>268.50119391252201</v>
      </c>
      <c r="K3" s="1">
        <v>8022.9272830816599</v>
      </c>
      <c r="L3" s="1">
        <v>375.12093982500699</v>
      </c>
      <c r="M3" s="1">
        <v>338.53038249144902</v>
      </c>
      <c r="N3" s="1">
        <v>275.12540557819801</v>
      </c>
      <c r="O3" s="1">
        <v>838.53974211535296</v>
      </c>
      <c r="P3" s="1">
        <v>1179.11606073401</v>
      </c>
      <c r="Q3" s="1">
        <v>932.64113347171804</v>
      </c>
      <c r="R3" s="1">
        <v>3136.6765512909501</v>
      </c>
      <c r="S3" s="1">
        <v>947.17706757498297</v>
      </c>
      <c r="T3" s="1">
        <v>21</v>
      </c>
      <c r="U3" s="9">
        <f>D3/$C3*100</f>
        <v>12.609894089041918</v>
      </c>
      <c r="V3" s="9">
        <f>E3/$C3*100</f>
        <v>12.246063603860167</v>
      </c>
      <c r="W3" s="9">
        <f>F3/$C3*100</f>
        <v>14.01423368107532</v>
      </c>
      <c r="X3" s="9">
        <f>G3/$C3*100</f>
        <v>22.06624818788724</v>
      </c>
      <c r="Y3" s="9">
        <f>H3/$C3*100</f>
        <v>22.422970517634099</v>
      </c>
      <c r="Z3" s="9">
        <f>I3/$C3*100</f>
        <v>13.709674148068988</v>
      </c>
      <c r="AA3" s="9">
        <f>J3/$C3*100</f>
        <v>2.9309157724322894</v>
      </c>
      <c r="AB3" s="9">
        <f>L3/$K3*100</f>
        <v>4.6756118632165959</v>
      </c>
      <c r="AC3" s="9">
        <f>M3/$K3*100</f>
        <v>4.2195369663305389</v>
      </c>
      <c r="AD3" s="9">
        <f>N3/$K3*100</f>
        <v>3.4292396761262993</v>
      </c>
      <c r="AE3" s="9">
        <f>O3/$K3*100</f>
        <v>10.451792874698276</v>
      </c>
      <c r="AF3" s="9">
        <f>P3/$K3*100</f>
        <v>14.696830958700946</v>
      </c>
      <c r="AG3" s="9">
        <f>Q3/$K3*100</f>
        <v>11.624698823313832</v>
      </c>
      <c r="AH3" s="9">
        <f>R3/$K3*100</f>
        <v>39.096410083454373</v>
      </c>
      <c r="AI3" s="9">
        <f>S3/$K3*100</f>
        <v>11.805878754159242</v>
      </c>
    </row>
    <row r="4" spans="1:35" x14ac:dyDescent="0.25">
      <c r="A4" t="s">
        <v>20</v>
      </c>
      <c r="B4" t="s">
        <v>36</v>
      </c>
      <c r="C4" s="1">
        <v>7799</v>
      </c>
      <c r="D4" s="1">
        <v>980.638299278967</v>
      </c>
      <c r="E4" s="1">
        <v>770.32951865461405</v>
      </c>
      <c r="F4" s="1">
        <v>1060.973764783</v>
      </c>
      <c r="G4" s="1">
        <v>1745.7538620319899</v>
      </c>
      <c r="H4" s="1">
        <v>1936.96895282686</v>
      </c>
      <c r="I4" s="1">
        <v>1155.6063187028999</v>
      </c>
      <c r="J4" s="1">
        <v>148.729283721673</v>
      </c>
      <c r="K4" s="1">
        <v>6782.8428438237897</v>
      </c>
      <c r="L4" s="1">
        <v>662.13170009811802</v>
      </c>
      <c r="M4" s="1">
        <v>216.54839118148999</v>
      </c>
      <c r="N4" s="1">
        <v>141.32494917820699</v>
      </c>
      <c r="O4" s="1">
        <v>471.04292684145901</v>
      </c>
      <c r="P4" s="1">
        <v>867.43041093419799</v>
      </c>
      <c r="Q4" s="1">
        <v>767.02734780259698</v>
      </c>
      <c r="R4" s="1">
        <v>2961.5608496765699</v>
      </c>
      <c r="S4" s="1">
        <v>695.77626811115294</v>
      </c>
      <c r="T4" s="1">
        <v>35</v>
      </c>
      <c r="U4" s="9">
        <f>D4/$C4*100</f>
        <v>12.573897926387575</v>
      </c>
      <c r="V4" s="9">
        <f>E4/$C4*100</f>
        <v>9.8772857886217977</v>
      </c>
      <c r="W4" s="9">
        <f>F4/$C4*100</f>
        <v>13.603971852583665</v>
      </c>
      <c r="X4" s="9">
        <f>G4/$C4*100</f>
        <v>22.38432955548134</v>
      </c>
      <c r="Y4" s="9">
        <f>H4/$C4*100</f>
        <v>24.836119410525196</v>
      </c>
      <c r="Z4" s="9">
        <f>I4/$C4*100</f>
        <v>14.817365286612386</v>
      </c>
      <c r="AA4" s="9">
        <f>J4/$C4*100</f>
        <v>1.907030179788088</v>
      </c>
      <c r="AB4" s="9">
        <f>L4/$K4*100</f>
        <v>9.7618611450069359</v>
      </c>
      <c r="AC4" s="9">
        <f>M4/$K4*100</f>
        <v>3.1925904250998691</v>
      </c>
      <c r="AD4" s="9">
        <f>N4/$K4*100</f>
        <v>2.0835651427025521</v>
      </c>
      <c r="AE4" s="9">
        <f>O4/$K4*100</f>
        <v>6.9446239237338894</v>
      </c>
      <c r="AF4" s="9">
        <f>P4/$K4*100</f>
        <v>12.788596623966434</v>
      </c>
      <c r="AG4" s="9">
        <f>Q4/$K4*100</f>
        <v>11.30834615313289</v>
      </c>
      <c r="AH4" s="9">
        <f>R4/$K4*100</f>
        <v>43.662530857150252</v>
      </c>
      <c r="AI4" s="9">
        <f>S4/$K4*100</f>
        <v>10.257885729207208</v>
      </c>
    </row>
    <row r="5" spans="1:35" x14ac:dyDescent="0.25">
      <c r="A5" t="s">
        <v>21</v>
      </c>
      <c r="B5" t="s">
        <v>37</v>
      </c>
      <c r="C5" s="1">
        <v>7258</v>
      </c>
      <c r="D5" s="1">
        <v>885.19900573676</v>
      </c>
      <c r="E5" s="1">
        <v>733.89566896012104</v>
      </c>
      <c r="F5" s="1">
        <v>962.22010657500596</v>
      </c>
      <c r="G5" s="1">
        <v>1576.4953079131801</v>
      </c>
      <c r="H5" s="1">
        <v>1893.70088719916</v>
      </c>
      <c r="I5" s="1">
        <v>1038.5510111835499</v>
      </c>
      <c r="J5" s="1">
        <v>167.93801243222899</v>
      </c>
      <c r="K5" s="1">
        <v>6333.8436349243702</v>
      </c>
      <c r="L5" s="1">
        <v>270.118543972758</v>
      </c>
      <c r="M5" s="1">
        <v>296.12976607509103</v>
      </c>
      <c r="N5" s="1">
        <v>164.05826640637599</v>
      </c>
      <c r="O5" s="1">
        <v>427.650254993923</v>
      </c>
      <c r="P5" s="1">
        <v>1020.43524815799</v>
      </c>
      <c r="Q5" s="1">
        <v>819.05726824721899</v>
      </c>
      <c r="R5" s="1">
        <v>2663.9779553815201</v>
      </c>
      <c r="S5" s="1">
        <v>672.41633168949704</v>
      </c>
      <c r="T5" s="1">
        <v>17</v>
      </c>
      <c r="U5" s="9">
        <f>D5/$C5*100</f>
        <v>12.196183600671811</v>
      </c>
      <c r="V5" s="9">
        <f>E5/$C5*100</f>
        <v>10.111541319373396</v>
      </c>
      <c r="W5" s="9">
        <f>F5/$C5*100</f>
        <v>13.257372645012483</v>
      </c>
      <c r="X5" s="9">
        <f>G5/$C5*100</f>
        <v>21.720795093871317</v>
      </c>
      <c r="Y5" s="9">
        <f>H5/$C5*100</f>
        <v>26.091221923383301</v>
      </c>
      <c r="Z5" s="9">
        <f>I5/$C5*100</f>
        <v>14.309052234548773</v>
      </c>
      <c r="AA5" s="9">
        <f>J5/$C5*100</f>
        <v>2.3138331831390051</v>
      </c>
      <c r="AB5" s="9">
        <f>L5/$K5*100</f>
        <v>4.2646860191392042</v>
      </c>
      <c r="AC5" s="9">
        <f>M5/$K5*100</f>
        <v>4.6753564366864415</v>
      </c>
      <c r="AD5" s="9">
        <f>N5/$K5*100</f>
        <v>2.5901849787034559</v>
      </c>
      <c r="AE5" s="9">
        <f>O5/$K5*100</f>
        <v>6.7518284258848675</v>
      </c>
      <c r="AF5" s="9">
        <f>P5/$K5*100</f>
        <v>16.1108373836604</v>
      </c>
      <c r="AG5" s="9">
        <f>Q5/$K5*100</f>
        <v>12.931441245738915</v>
      </c>
      <c r="AH5" s="9">
        <f>R5/$K5*100</f>
        <v>42.059420928747471</v>
      </c>
      <c r="AI5" s="9">
        <f>S5/$K5*100</f>
        <v>10.616244581439309</v>
      </c>
    </row>
    <row r="6" spans="1:35" x14ac:dyDescent="0.25">
      <c r="A6" t="s">
        <v>22</v>
      </c>
      <c r="B6" t="s">
        <v>38</v>
      </c>
      <c r="C6" s="1">
        <v>6312</v>
      </c>
      <c r="D6" s="1">
        <v>855.82673744038095</v>
      </c>
      <c r="E6" s="1">
        <v>716.729024050009</v>
      </c>
      <c r="F6" s="1">
        <v>847.96375217616105</v>
      </c>
      <c r="G6" s="1">
        <v>1354.8437587000101</v>
      </c>
      <c r="H6" s="1">
        <v>1522.55486367607</v>
      </c>
      <c r="I6" s="1">
        <v>846.04405409628805</v>
      </c>
      <c r="J6" s="1">
        <v>168.03780986108001</v>
      </c>
      <c r="K6" s="1">
        <v>5481.9376018784596</v>
      </c>
      <c r="L6" s="1">
        <v>181.509413134168</v>
      </c>
      <c r="M6" s="1">
        <v>294.17536422743899</v>
      </c>
      <c r="N6" s="1">
        <v>111.083002572867</v>
      </c>
      <c r="O6" s="1">
        <v>385.85427903036702</v>
      </c>
      <c r="P6" s="1">
        <v>786.78449380483096</v>
      </c>
      <c r="Q6" s="1">
        <v>567.43970153606801</v>
      </c>
      <c r="R6" s="1">
        <v>2279.5511412404799</v>
      </c>
      <c r="S6" s="1">
        <v>875.54020633224502</v>
      </c>
      <c r="T6" s="1">
        <v>16</v>
      </c>
      <c r="U6" s="9">
        <f>D6/$C6*100</f>
        <v>13.55872524461947</v>
      </c>
      <c r="V6" s="9">
        <f>E6/$C6*100</f>
        <v>11.355022560995073</v>
      </c>
      <c r="W6" s="9">
        <f>F6/$C6*100</f>
        <v>13.434153234730054</v>
      </c>
      <c r="X6" s="9">
        <f>G6/$C6*100</f>
        <v>21.464571589036915</v>
      </c>
      <c r="Y6" s="9">
        <f>H6/$C6*100</f>
        <v>24.121591629849018</v>
      </c>
      <c r="Z6" s="9">
        <f>I6/$C6*100</f>
        <v>13.403739767051459</v>
      </c>
      <c r="AA6" s="9">
        <f>J6/$C6*100</f>
        <v>2.6621959737179979</v>
      </c>
      <c r="AB6" s="9">
        <f>L6/$K6*100</f>
        <v>3.31104485888295</v>
      </c>
      <c r="AC6" s="9">
        <f>M6/$K6*100</f>
        <v>5.3662661925709596</v>
      </c>
      <c r="AD6" s="9">
        <f>N6/$K6*100</f>
        <v>2.0263456215700617</v>
      </c>
      <c r="AE6" s="9">
        <f>O6/$K6*100</f>
        <v>7.0386477747967957</v>
      </c>
      <c r="AF6" s="9">
        <f>P6/$K6*100</f>
        <v>14.352306628503555</v>
      </c>
      <c r="AG6" s="9">
        <f>Q6/$K6*100</f>
        <v>10.351079175757622</v>
      </c>
      <c r="AH6" s="9">
        <f>R6/$K6*100</f>
        <v>41.582945790177568</v>
      </c>
      <c r="AI6" s="9">
        <f>S6/$K6*100</f>
        <v>15.971363957740589</v>
      </c>
    </row>
    <row r="7" spans="1:35" x14ac:dyDescent="0.25">
      <c r="A7" t="s">
        <v>23</v>
      </c>
      <c r="B7" t="s">
        <v>39</v>
      </c>
      <c r="C7" s="1">
        <v>6251</v>
      </c>
      <c r="D7" s="1">
        <v>743.17157705547902</v>
      </c>
      <c r="E7" s="1">
        <v>622.75128740286095</v>
      </c>
      <c r="F7" s="1">
        <v>779.17236515890897</v>
      </c>
      <c r="G7" s="1">
        <v>1457.7547984795001</v>
      </c>
      <c r="H7" s="1">
        <v>1575.97535439444</v>
      </c>
      <c r="I7" s="1">
        <v>941.54310956991799</v>
      </c>
      <c r="J7" s="1">
        <v>130.63150793889099</v>
      </c>
      <c r="K7" s="1">
        <v>5559.7091722564501</v>
      </c>
      <c r="L7" s="1">
        <v>309.38305637865398</v>
      </c>
      <c r="M7" s="1">
        <v>255.228173820883</v>
      </c>
      <c r="N7" s="1">
        <v>125.143190611447</v>
      </c>
      <c r="O7" s="1">
        <v>366.297973980042</v>
      </c>
      <c r="P7" s="1">
        <v>615.26783554663905</v>
      </c>
      <c r="Q7" s="1">
        <v>608.48994962561505</v>
      </c>
      <c r="R7" s="1">
        <v>2563.4184554948802</v>
      </c>
      <c r="S7" s="1">
        <v>716.48053679829695</v>
      </c>
      <c r="T7" s="1">
        <v>17</v>
      </c>
      <c r="U7" s="9">
        <f>D7/$C7*100</f>
        <v>11.888843018004785</v>
      </c>
      <c r="V7" s="9">
        <f>E7/$C7*100</f>
        <v>9.9624266101881442</v>
      </c>
      <c r="W7" s="9">
        <f>F7/$C7*100</f>
        <v>12.464763480385683</v>
      </c>
      <c r="X7" s="9">
        <f>G7/$C7*100</f>
        <v>23.320345520388738</v>
      </c>
      <c r="Y7" s="9">
        <f>H7/$C7*100</f>
        <v>25.211571818820026</v>
      </c>
      <c r="Z7" s="9">
        <f>I7/$C7*100</f>
        <v>15.062279788352551</v>
      </c>
      <c r="AA7" s="9">
        <f>J7/$C7*100</f>
        <v>2.0897697638600383</v>
      </c>
      <c r="AB7" s="9">
        <f>L7/$K7*100</f>
        <v>5.56473453544133</v>
      </c>
      <c r="AC7" s="9">
        <f>M7/$K7*100</f>
        <v>4.5906749060634171</v>
      </c>
      <c r="AD7" s="9">
        <f>N7/$K7*100</f>
        <v>2.2508945474328952</v>
      </c>
      <c r="AE7" s="9">
        <f>O7/$K7*100</f>
        <v>6.588437679580589</v>
      </c>
      <c r="AF7" s="9">
        <f>P7/$K7*100</f>
        <v>11.066547124746958</v>
      </c>
      <c r="AG7" s="9">
        <f>Q7/$K7*100</f>
        <v>10.944636324900694</v>
      </c>
      <c r="AH7" s="9">
        <f>R7/$K7*100</f>
        <v>46.107060208951495</v>
      </c>
      <c r="AI7" s="9">
        <f>S7/$K7*100</f>
        <v>12.887014672882751</v>
      </c>
    </row>
    <row r="8" spans="1:35" x14ac:dyDescent="0.25">
      <c r="A8" t="s">
        <v>24</v>
      </c>
      <c r="B8" t="s">
        <v>40</v>
      </c>
      <c r="C8" s="1">
        <v>7714</v>
      </c>
      <c r="D8" s="1">
        <v>870.56915695881298</v>
      </c>
      <c r="E8" s="1">
        <v>736.959620539865</v>
      </c>
      <c r="F8" s="1">
        <v>987.79115493590803</v>
      </c>
      <c r="G8" s="1">
        <v>1616.30230183242</v>
      </c>
      <c r="H8" s="1">
        <v>2058.5695727196498</v>
      </c>
      <c r="I8" s="1">
        <v>1236.20896697129</v>
      </c>
      <c r="J8" s="1">
        <v>207.59922604204999</v>
      </c>
      <c r="K8" s="1">
        <v>6877.4100211313298</v>
      </c>
      <c r="L8" s="1">
        <v>326.28079113741398</v>
      </c>
      <c r="M8" s="1">
        <v>286.690308360073</v>
      </c>
      <c r="N8" s="1">
        <v>204.456866977537</v>
      </c>
      <c r="O8" s="1">
        <v>468.01114479930601</v>
      </c>
      <c r="P8" s="1">
        <v>855.94910207855901</v>
      </c>
      <c r="Q8" s="1">
        <v>638.53507306470601</v>
      </c>
      <c r="R8" s="1">
        <v>3418.8989778023902</v>
      </c>
      <c r="S8" s="1">
        <v>678.58775691134304</v>
      </c>
      <c r="T8" s="1">
        <v>17</v>
      </c>
      <c r="U8" s="9">
        <f>D8/$C8*100</f>
        <v>11.28557372256693</v>
      </c>
      <c r="V8" s="9">
        <f>E8/$C8*100</f>
        <v>9.5535341008538381</v>
      </c>
      <c r="W8" s="9">
        <f>F8/$C8*100</f>
        <v>12.805174422295929</v>
      </c>
      <c r="X8" s="9">
        <f>G8/$C8*100</f>
        <v>20.952842906824216</v>
      </c>
      <c r="Y8" s="9">
        <f>H8/$C8*100</f>
        <v>26.686149503754859</v>
      </c>
      <c r="Z8" s="9">
        <f>I8/$C8*100</f>
        <v>16.025524591279364</v>
      </c>
      <c r="AA8" s="9">
        <f>J8/$C8*100</f>
        <v>2.691200752424812</v>
      </c>
      <c r="AB8" s="9">
        <f>L8/$K8*100</f>
        <v>4.7442393304295241</v>
      </c>
      <c r="AC8" s="9">
        <f>M8/$K8*100</f>
        <v>4.1685795594445683</v>
      </c>
      <c r="AD8" s="9">
        <f>N8/$K8*100</f>
        <v>2.9728759278468027</v>
      </c>
      <c r="AE8" s="9">
        <f>O8/$K8*100</f>
        <v>6.8050493334163384</v>
      </c>
      <c r="AF8" s="9">
        <f>P8/$K8*100</f>
        <v>12.445805898566389</v>
      </c>
      <c r="AG8" s="9">
        <f>Q8/$K8*100</f>
        <v>9.2845282032445606</v>
      </c>
      <c r="AH8" s="9">
        <f>R8/$K8*100</f>
        <v>49.71201320406346</v>
      </c>
      <c r="AI8" s="9">
        <f>S8/$K8*100</f>
        <v>9.8669085429883356</v>
      </c>
    </row>
    <row r="9" spans="1:35" x14ac:dyDescent="0.25">
      <c r="A9" t="s">
        <v>25</v>
      </c>
      <c r="B9" t="s">
        <v>41</v>
      </c>
      <c r="C9" s="1">
        <v>6270</v>
      </c>
      <c r="D9" s="1">
        <v>792.04678061273296</v>
      </c>
      <c r="E9" s="1">
        <v>748.17385762101196</v>
      </c>
      <c r="F9" s="1">
        <v>912.05710611914606</v>
      </c>
      <c r="G9" s="1">
        <v>1412.84555736638</v>
      </c>
      <c r="H9" s="1">
        <v>1356.1799030237901</v>
      </c>
      <c r="I9" s="1">
        <v>854.58118056263197</v>
      </c>
      <c r="J9" s="1">
        <v>194.115614694301</v>
      </c>
      <c r="K9" s="1">
        <v>5510.1496161328296</v>
      </c>
      <c r="L9" s="1">
        <v>355.05642215425797</v>
      </c>
      <c r="M9" s="1">
        <v>210.74355811213201</v>
      </c>
      <c r="N9" s="1">
        <v>136.54258892097701</v>
      </c>
      <c r="O9" s="1">
        <v>417.49281416525503</v>
      </c>
      <c r="P9" s="1">
        <v>773.78912963279197</v>
      </c>
      <c r="Q9" s="1">
        <v>635.73832554929902</v>
      </c>
      <c r="R9" s="1">
        <v>2185.9994891401798</v>
      </c>
      <c r="S9" s="1">
        <v>794.78728845793296</v>
      </c>
      <c r="T9" s="1">
        <v>17</v>
      </c>
      <c r="U9" s="9">
        <f>D9/$C9*100</f>
        <v>12.632325049644862</v>
      </c>
      <c r="V9" s="9">
        <f>E9/$C9*100</f>
        <v>11.932597410223476</v>
      </c>
      <c r="W9" s="9">
        <f>F9/$C9*100</f>
        <v>14.546365328854005</v>
      </c>
      <c r="X9" s="9">
        <f>G9/$C9*100</f>
        <v>22.533421967565872</v>
      </c>
      <c r="Y9" s="9">
        <f>H9/$C9*100</f>
        <v>21.62966352510032</v>
      </c>
      <c r="Z9" s="9">
        <f>I9/$C9*100</f>
        <v>13.629683900520446</v>
      </c>
      <c r="AA9" s="9">
        <f>J9/$C9*100</f>
        <v>3.0959428180909252</v>
      </c>
      <c r="AB9" s="9">
        <f>L9/$K9*100</f>
        <v>6.4436802426327962</v>
      </c>
      <c r="AC9" s="9">
        <f>M9/$K9*100</f>
        <v>3.8246431184937131</v>
      </c>
      <c r="AD9" s="9">
        <f>N9/$K9*100</f>
        <v>2.4780196262040204</v>
      </c>
      <c r="AE9" s="9">
        <f>O9/$K9*100</f>
        <v>7.5767963349471197</v>
      </c>
      <c r="AF9" s="9">
        <f>P9/$K9*100</f>
        <v>14.042978567537661</v>
      </c>
      <c r="AG9" s="9">
        <f>Q9/$K9*100</f>
        <v>11.537587358571166</v>
      </c>
      <c r="AH9" s="9">
        <f>R9/$K9*100</f>
        <v>39.672234720086834</v>
      </c>
      <c r="AI9" s="9">
        <f>S9/$K9*100</f>
        <v>14.42406003152662</v>
      </c>
    </row>
    <row r="10" spans="1:35" x14ac:dyDescent="0.25">
      <c r="A10" t="s">
        <v>26</v>
      </c>
      <c r="B10" t="s">
        <v>42</v>
      </c>
      <c r="C10" s="1">
        <v>6543</v>
      </c>
      <c r="D10" s="1">
        <v>860.630128532252</v>
      </c>
      <c r="E10" s="1">
        <v>868.32164350908897</v>
      </c>
      <c r="F10" s="1">
        <v>983.74200629592201</v>
      </c>
      <c r="G10" s="1">
        <v>1377.7848755534701</v>
      </c>
      <c r="H10" s="1">
        <v>1447.5818948036599</v>
      </c>
      <c r="I10" s="1">
        <v>831.65603369798202</v>
      </c>
      <c r="J10" s="1">
        <v>173.28341760762399</v>
      </c>
      <c r="K10" s="1">
        <v>5758.6008126192301</v>
      </c>
      <c r="L10" s="1">
        <v>328.35618856320701</v>
      </c>
      <c r="M10" s="1">
        <v>257.72137987568698</v>
      </c>
      <c r="N10" s="1">
        <v>192.12908099764499</v>
      </c>
      <c r="O10" s="1">
        <v>523.78544972758903</v>
      </c>
      <c r="P10" s="1">
        <v>819.14119182025502</v>
      </c>
      <c r="Q10" s="1">
        <v>579.443265043922</v>
      </c>
      <c r="R10" s="1">
        <v>2326.1816004075599</v>
      </c>
      <c r="S10" s="1">
        <v>731.84265618336599</v>
      </c>
      <c r="T10" s="1">
        <v>19</v>
      </c>
      <c r="U10" s="9">
        <f>D10/$C10*100</f>
        <v>13.153448395724467</v>
      </c>
      <c r="V10" s="9">
        <f>E10/$C10*100</f>
        <v>13.271001734817192</v>
      </c>
      <c r="W10" s="9">
        <f>F10/$C10*100</f>
        <v>15.035029899066513</v>
      </c>
      <c r="X10" s="9">
        <f>G10/$C10*100</f>
        <v>21.057387674667126</v>
      </c>
      <c r="Y10" s="9">
        <f>H10/$C10*100</f>
        <v>22.124131053089712</v>
      </c>
      <c r="Z10" s="9">
        <f>I10/$C10*100</f>
        <v>12.710622553843528</v>
      </c>
      <c r="AA10" s="9">
        <f>J10/$C10*100</f>
        <v>2.6483786887914409</v>
      </c>
      <c r="AB10" s="9">
        <f>L10/$K10*100</f>
        <v>5.7020133752570041</v>
      </c>
      <c r="AC10" s="9">
        <f>M10/$K10*100</f>
        <v>4.4754166552215926</v>
      </c>
      <c r="AD10" s="9">
        <f>N10/$K10*100</f>
        <v>3.3363847790355416</v>
      </c>
      <c r="AE10" s="9">
        <f>O10/$K10*100</f>
        <v>9.0957068699705808</v>
      </c>
      <c r="AF10" s="9">
        <f>P10/$K10*100</f>
        <v>14.224656621886567</v>
      </c>
      <c r="AG10" s="9">
        <f>Q10/$K10*100</f>
        <v>10.062223166678734</v>
      </c>
      <c r="AH10" s="9">
        <f>R10/$K10*100</f>
        <v>40.394909737622953</v>
      </c>
      <c r="AI10" s="9">
        <f>S10/$K10*100</f>
        <v>12.708688794327042</v>
      </c>
    </row>
    <row r="11" spans="1:35" x14ac:dyDescent="0.25">
      <c r="A11" t="s">
        <v>27</v>
      </c>
      <c r="B11" t="s">
        <v>43</v>
      </c>
      <c r="C11" s="1">
        <v>9505</v>
      </c>
      <c r="D11" s="1">
        <v>1344.0379466163899</v>
      </c>
      <c r="E11" s="1">
        <v>1188.9471770237899</v>
      </c>
      <c r="F11" s="1">
        <v>1384.72383293999</v>
      </c>
      <c r="G11" s="1">
        <v>1955.7300210702999</v>
      </c>
      <c r="H11" s="1">
        <v>2211.9257828995001</v>
      </c>
      <c r="I11" s="1">
        <v>1212.56255067813</v>
      </c>
      <c r="J11" s="1">
        <v>207.07268877190501</v>
      </c>
      <c r="K11" s="1">
        <v>8187.8024270707301</v>
      </c>
      <c r="L11" s="1">
        <v>356.19321276173798</v>
      </c>
      <c r="M11" s="1">
        <v>302.70631885305698</v>
      </c>
      <c r="N11" s="1">
        <v>251.30482611096201</v>
      </c>
      <c r="O11" s="1">
        <v>669.582312220983</v>
      </c>
      <c r="P11" s="1">
        <v>1226.4065199541801</v>
      </c>
      <c r="Q11" s="1">
        <v>1014.22088481661</v>
      </c>
      <c r="R11" s="1">
        <v>3311.30687058796</v>
      </c>
      <c r="S11" s="1">
        <v>1056.0814817652299</v>
      </c>
      <c r="T11" s="1">
        <v>25</v>
      </c>
      <c r="U11" s="9">
        <f>D11/$C11*100</f>
        <v>14.140325582497526</v>
      </c>
      <c r="V11" s="9">
        <f>E11/$C11*100</f>
        <v>12.508649942386008</v>
      </c>
      <c r="W11" s="9">
        <f>F11/$C11*100</f>
        <v>14.568372782114572</v>
      </c>
      <c r="X11" s="9">
        <f>G11/$C11*100</f>
        <v>20.575802431039453</v>
      </c>
      <c r="Y11" s="9">
        <f>H11/$C11*100</f>
        <v>23.271181303519199</v>
      </c>
      <c r="Z11" s="9">
        <f>I11/$C11*100</f>
        <v>12.75710205868627</v>
      </c>
      <c r="AA11" s="9">
        <f>J11/$C11*100</f>
        <v>2.1785658997570225</v>
      </c>
      <c r="AB11" s="9">
        <f>L11/$K11*100</f>
        <v>4.3502907640282391</v>
      </c>
      <c r="AC11" s="9">
        <f>M11/$K11*100</f>
        <v>3.6970398534806033</v>
      </c>
      <c r="AD11" s="9">
        <f>N11/$K11*100</f>
        <v>3.0692585507448413</v>
      </c>
      <c r="AE11" s="9">
        <f>O11/$K11*100</f>
        <v>8.1778025078767431</v>
      </c>
      <c r="AF11" s="9">
        <f>P11/$K11*100</f>
        <v>14.97845766159919</v>
      </c>
      <c r="AG11" s="9">
        <f>Q11/$K11*100</f>
        <v>12.386973108478607</v>
      </c>
      <c r="AH11" s="9">
        <f>R11/$K11*100</f>
        <v>40.4419488633486</v>
      </c>
      <c r="AI11" s="9">
        <f>S11/$K11*100</f>
        <v>12.898228690443059</v>
      </c>
    </row>
    <row r="12" spans="1:35" x14ac:dyDescent="0.25">
      <c r="A12" t="s">
        <v>28</v>
      </c>
      <c r="B12" t="s">
        <v>44</v>
      </c>
      <c r="C12" s="1">
        <v>6983</v>
      </c>
      <c r="D12" s="1">
        <v>923.65997826343596</v>
      </c>
      <c r="E12" s="1">
        <v>750.70755186449605</v>
      </c>
      <c r="F12" s="1">
        <v>959.02679786000704</v>
      </c>
      <c r="G12" s="1">
        <v>1483.5185662737499</v>
      </c>
      <c r="H12" s="1">
        <v>1544.36222940127</v>
      </c>
      <c r="I12" s="1">
        <v>1108.05818831852</v>
      </c>
      <c r="J12" s="1">
        <v>213.66668801852899</v>
      </c>
      <c r="K12" s="1">
        <v>6131.8362514417604</v>
      </c>
      <c r="L12" s="1">
        <v>290.26092504866699</v>
      </c>
      <c r="M12" s="1">
        <v>227.81424092942899</v>
      </c>
      <c r="N12" s="1">
        <v>243.533486189059</v>
      </c>
      <c r="O12" s="1">
        <v>501.05132200186699</v>
      </c>
      <c r="P12" s="1">
        <v>868.48040766269401</v>
      </c>
      <c r="Q12" s="1">
        <v>586.78780443105495</v>
      </c>
      <c r="R12" s="1">
        <v>2718.1195665947498</v>
      </c>
      <c r="S12" s="1">
        <v>695.78849858424803</v>
      </c>
      <c r="T12" s="1">
        <v>16</v>
      </c>
      <c r="U12" s="9">
        <f>D12/$C12*100</f>
        <v>13.227265906679591</v>
      </c>
      <c r="V12" s="9">
        <f>E12/$C12*100</f>
        <v>10.750501959967005</v>
      </c>
      <c r="W12" s="9">
        <f>F12/$C12*100</f>
        <v>13.733736185880094</v>
      </c>
      <c r="X12" s="9">
        <f>G12/$C12*100</f>
        <v>21.24471668729414</v>
      </c>
      <c r="Y12" s="9">
        <f>H12/$C12*100</f>
        <v>22.116027916386511</v>
      </c>
      <c r="Z12" s="9">
        <f>I12/$C12*100</f>
        <v>15.867939113826724</v>
      </c>
      <c r="AA12" s="9">
        <f>J12/$C12*100</f>
        <v>3.0598122299660457</v>
      </c>
      <c r="AB12" s="9">
        <f>L12/$K12*100</f>
        <v>4.7336705212964354</v>
      </c>
      <c r="AC12" s="9">
        <f>M12/$K12*100</f>
        <v>3.7152694818923728</v>
      </c>
      <c r="AD12" s="9">
        <f>N12/$K12*100</f>
        <v>3.9716240976232475</v>
      </c>
      <c r="AE12" s="9">
        <f>O12/$K12*100</f>
        <v>8.1713095630049857</v>
      </c>
      <c r="AF12" s="9">
        <f>P12/$K12*100</f>
        <v>14.163463798605038</v>
      </c>
      <c r="AG12" s="9">
        <f>Q12/$K12*100</f>
        <v>9.5695282843387304</v>
      </c>
      <c r="AH12" s="9">
        <f>R12/$K12*100</f>
        <v>44.327986840086389</v>
      </c>
      <c r="AI12" s="9">
        <f>S12/$K12*100</f>
        <v>11.347147413152941</v>
      </c>
    </row>
    <row r="13" spans="1:35" x14ac:dyDescent="0.25">
      <c r="A13" t="s">
        <v>29</v>
      </c>
      <c r="B13" t="s">
        <v>45</v>
      </c>
      <c r="C13" s="1">
        <v>3983.99999999999</v>
      </c>
      <c r="D13" s="1">
        <v>664.21361362533798</v>
      </c>
      <c r="E13" s="1">
        <v>460.477458334875</v>
      </c>
      <c r="F13" s="1">
        <v>714.37888491631497</v>
      </c>
      <c r="G13" s="1">
        <v>875.145609472302</v>
      </c>
      <c r="H13" s="1">
        <v>877.54080392553703</v>
      </c>
      <c r="I13" s="1">
        <v>332.09926066725899</v>
      </c>
      <c r="J13" s="1">
        <v>60.144369058367801</v>
      </c>
      <c r="K13" s="1">
        <v>3310.2431392180902</v>
      </c>
      <c r="L13" s="1">
        <v>30.0870594790361</v>
      </c>
      <c r="M13" s="1">
        <v>84.558524438659106</v>
      </c>
      <c r="N13" s="1">
        <v>230.52337966592</v>
      </c>
      <c r="O13" s="1">
        <v>695.44091612368095</v>
      </c>
      <c r="P13" s="1">
        <v>550.24669667507305</v>
      </c>
      <c r="Q13" s="1">
        <v>290.18214246842098</v>
      </c>
      <c r="R13" s="1">
        <v>1163.40513049528</v>
      </c>
      <c r="S13" s="1">
        <v>265.79928987202402</v>
      </c>
      <c r="T13" s="1">
        <v>4</v>
      </c>
      <c r="U13" s="9">
        <f>D13/$C13*100</f>
        <v>16.672028454451297</v>
      </c>
      <c r="V13" s="9">
        <f>E13/$C13*100</f>
        <v>11.55816913491155</v>
      </c>
      <c r="W13" s="9">
        <f>F13/$C13*100</f>
        <v>17.931196910550121</v>
      </c>
      <c r="X13" s="9">
        <f>G13/$C13*100</f>
        <v>21.966506261855027</v>
      </c>
      <c r="Y13" s="9">
        <f>H13/$C13*100</f>
        <v>22.026626604556707</v>
      </c>
      <c r="Z13" s="9">
        <f>I13/$C13*100</f>
        <v>8.3358248159452764</v>
      </c>
      <c r="AA13" s="9">
        <f>J13/$C13*100</f>
        <v>1.5096478177301194</v>
      </c>
      <c r="AB13" s="9">
        <f>L13/$K13*100</f>
        <v>0.9089078419219363</v>
      </c>
      <c r="AC13" s="9">
        <f>M13/$K13*100</f>
        <v>2.554450560952831</v>
      </c>
      <c r="AD13" s="9">
        <f>N13/$K13*100</f>
        <v>6.9639410149301533</v>
      </c>
      <c r="AE13" s="9">
        <f>O13/$K13*100</f>
        <v>21.008756362469207</v>
      </c>
      <c r="AF13" s="9">
        <f>P13/$K13*100</f>
        <v>16.622546246105848</v>
      </c>
      <c r="AG13" s="9">
        <f>Q13/$K13*100</f>
        <v>8.7661881700014543</v>
      </c>
      <c r="AH13" s="9">
        <f>R13/$K13*100</f>
        <v>35.145609599241915</v>
      </c>
      <c r="AI13" s="9">
        <f>S13/$K13*100</f>
        <v>8.0296002043767771</v>
      </c>
    </row>
    <row r="14" spans="1:35" x14ac:dyDescent="0.25">
      <c r="A14" t="s">
        <v>30</v>
      </c>
      <c r="B14" t="s">
        <v>46</v>
      </c>
      <c r="C14" s="1">
        <v>1801</v>
      </c>
      <c r="D14" s="1">
        <v>283.28550694816897</v>
      </c>
      <c r="E14" s="1">
        <v>236.58218483625501</v>
      </c>
      <c r="F14" s="1">
        <v>299.855348853301</v>
      </c>
      <c r="G14" s="1">
        <v>422.41659793092498</v>
      </c>
      <c r="H14" s="1">
        <v>341.06862058191501</v>
      </c>
      <c r="I14" s="1">
        <v>181.27508870817999</v>
      </c>
      <c r="J14" s="1">
        <v>36.516652141256998</v>
      </c>
      <c r="K14" s="1">
        <v>1541.2286019996</v>
      </c>
      <c r="L14" s="1">
        <v>51.700209820244297</v>
      </c>
      <c r="M14" s="1">
        <v>45.946741404810503</v>
      </c>
      <c r="N14" s="1">
        <v>66.331859764760296</v>
      </c>
      <c r="O14" s="1">
        <v>210.983878116352</v>
      </c>
      <c r="P14" s="1">
        <v>297.35916466281998</v>
      </c>
      <c r="Q14" s="1">
        <v>179.84648123187699</v>
      </c>
      <c r="R14" s="1">
        <v>530.28030370806096</v>
      </c>
      <c r="S14" s="1">
        <v>158.77996329067901</v>
      </c>
      <c r="T14" s="1">
        <v>6</v>
      </c>
      <c r="U14" s="9">
        <f>D14/$C14*100</f>
        <v>15.729345194234812</v>
      </c>
      <c r="V14" s="9">
        <f>E14/$C14*100</f>
        <v>13.136156848209607</v>
      </c>
      <c r="W14" s="9">
        <f>F14/$C14*100</f>
        <v>16.649380835830151</v>
      </c>
      <c r="X14" s="9">
        <f>G14/$C14*100</f>
        <v>23.454558463682677</v>
      </c>
      <c r="Y14" s="9">
        <f>H14/$C14*100</f>
        <v>18.937735734698226</v>
      </c>
      <c r="Z14" s="9">
        <f>I14/$C14*100</f>
        <v>10.065246457977791</v>
      </c>
      <c r="AA14" s="9">
        <f>J14/$C14*100</f>
        <v>2.0275764653668515</v>
      </c>
      <c r="AB14" s="9">
        <f>L14/$K14*100</f>
        <v>3.3544802992345266</v>
      </c>
      <c r="AC14" s="9">
        <f>M14/$K14*100</f>
        <v>2.9811762736039875</v>
      </c>
      <c r="AD14" s="9">
        <f>N14/$K14*100</f>
        <v>4.3038300534197793</v>
      </c>
      <c r="AE14" s="9">
        <f>O14/$K14*100</f>
        <v>13.689330566706337</v>
      </c>
      <c r="AF14" s="9">
        <f>P14/$K14*100</f>
        <v>19.293644322264996</v>
      </c>
      <c r="AG14" s="9">
        <f>Q14/$K14*100</f>
        <v>11.669033458018038</v>
      </c>
      <c r="AH14" s="9">
        <f>R14/$K14*100</f>
        <v>34.406336802994176</v>
      </c>
      <c r="AI14" s="9">
        <f>S14/$K14*100</f>
        <v>10.302168223758427</v>
      </c>
    </row>
    <row r="15" spans="1:35" x14ac:dyDescent="0.25">
      <c r="A15" t="s">
        <v>31</v>
      </c>
      <c r="B15" t="s">
        <v>47</v>
      </c>
      <c r="C15" s="1">
        <v>9551</v>
      </c>
      <c r="D15" s="1">
        <v>1512.1508002097601</v>
      </c>
      <c r="E15" s="1">
        <v>1199.65197612259</v>
      </c>
      <c r="F15" s="1">
        <v>1607.9385596183299</v>
      </c>
      <c r="G15" s="1">
        <v>2074.2160897174699</v>
      </c>
      <c r="H15" s="1">
        <v>1960.6184817854601</v>
      </c>
      <c r="I15" s="1">
        <v>1004.88275094899</v>
      </c>
      <c r="J15" s="1">
        <v>191.541341597409</v>
      </c>
      <c r="K15" s="1">
        <v>8000.15675555705</v>
      </c>
      <c r="L15" s="1">
        <v>186.38445358395001</v>
      </c>
      <c r="M15" s="1">
        <v>230.903925510844</v>
      </c>
      <c r="N15" s="1">
        <v>320.34238400042801</v>
      </c>
      <c r="O15" s="1">
        <v>1031.5260768221699</v>
      </c>
      <c r="P15" s="1">
        <v>1633.06017292965</v>
      </c>
      <c r="Q15" s="1">
        <v>810.89302499588098</v>
      </c>
      <c r="R15" s="1">
        <v>3013.3130838811098</v>
      </c>
      <c r="S15" s="1">
        <v>773.73363383300898</v>
      </c>
      <c r="T15" s="1">
        <v>11</v>
      </c>
      <c r="U15" s="9">
        <f>D15/$C15*100</f>
        <v>15.832381951730291</v>
      </c>
      <c r="V15" s="9">
        <f>E15/$C15*100</f>
        <v>12.560485563004816</v>
      </c>
      <c r="W15" s="9">
        <f>F15/$C15*100</f>
        <v>16.835290122692179</v>
      </c>
      <c r="X15" s="9">
        <f>G15/$C15*100</f>
        <v>21.717266147183224</v>
      </c>
      <c r="Y15" s="9">
        <f>H15/$C15*100</f>
        <v>20.527886941529264</v>
      </c>
      <c r="Z15" s="9">
        <f>I15/$C15*100</f>
        <v>10.521230771112867</v>
      </c>
      <c r="AA15" s="9">
        <f>J15/$C15*100</f>
        <v>2.0054585027474503</v>
      </c>
      <c r="AB15" s="9">
        <f>L15/$K15*100</f>
        <v>2.3297600194456698</v>
      </c>
      <c r="AC15" s="9">
        <f>M15/$K15*100</f>
        <v>2.8862425145664061</v>
      </c>
      <c r="AD15" s="9">
        <f>N15/$K15*100</f>
        <v>4.0042013399039034</v>
      </c>
      <c r="AE15" s="9">
        <f>O15/$K15*100</f>
        <v>12.893823312970131</v>
      </c>
      <c r="AF15" s="9">
        <f>P15/$K15*100</f>
        <v>20.412852183118758</v>
      </c>
      <c r="AG15" s="9">
        <f>Q15/$K15*100</f>
        <v>10.135964203859135</v>
      </c>
      <c r="AH15" s="9">
        <f>R15/$K15*100</f>
        <v>37.665675510520586</v>
      </c>
      <c r="AI15" s="9">
        <f>S15/$K15*100</f>
        <v>9.6714809156153088</v>
      </c>
    </row>
    <row r="16" spans="1:35" x14ac:dyDescent="0.25">
      <c r="A16" t="s">
        <v>32</v>
      </c>
      <c r="B16" t="s">
        <v>48</v>
      </c>
      <c r="C16" s="1">
        <v>9302.9999999999909</v>
      </c>
      <c r="D16" s="1">
        <v>1306.36986598062</v>
      </c>
      <c r="E16" s="1">
        <v>1416.3297648298401</v>
      </c>
      <c r="F16" s="1">
        <v>1342.6122586699501</v>
      </c>
      <c r="G16" s="1">
        <v>1955.0076372383601</v>
      </c>
      <c r="H16" s="1">
        <v>1948.5716525292601</v>
      </c>
      <c r="I16" s="1">
        <v>1128.0078938112699</v>
      </c>
      <c r="J16" s="1">
        <v>206.100926940687</v>
      </c>
      <c r="K16" s="1">
        <v>7934.5085630220301</v>
      </c>
      <c r="L16" s="1">
        <v>135.72800417966999</v>
      </c>
      <c r="M16" s="1">
        <v>303.34797539493002</v>
      </c>
      <c r="N16" s="1">
        <v>438.49895645574099</v>
      </c>
      <c r="O16" s="1">
        <v>856.66411218690405</v>
      </c>
      <c r="P16" s="1">
        <v>1062.89785396292</v>
      </c>
      <c r="Q16" s="1">
        <v>876.17355245465399</v>
      </c>
      <c r="R16" s="1">
        <v>3095.5653943399898</v>
      </c>
      <c r="S16" s="1">
        <v>1165.6327140472199</v>
      </c>
      <c r="T16" s="1">
        <v>7</v>
      </c>
      <c r="U16" s="9">
        <f>D16/$C16*100</f>
        <v>14.042457981088049</v>
      </c>
      <c r="V16" s="9">
        <f>E16/$C16*100</f>
        <v>15.2244411999338</v>
      </c>
      <c r="W16" s="9">
        <f>F16/$C16*100</f>
        <v>14.432035458131262</v>
      </c>
      <c r="X16" s="9">
        <f>G16/$C16*100</f>
        <v>21.014808526694207</v>
      </c>
      <c r="Y16" s="9">
        <f>H16/$C16*100</f>
        <v>20.945626706753327</v>
      </c>
      <c r="Z16" s="9">
        <f>I16/$C16*100</f>
        <v>12.125205781052037</v>
      </c>
      <c r="AA16" s="9">
        <f>J16/$C16*100</f>
        <v>2.2154243463472771</v>
      </c>
      <c r="AB16" s="9">
        <f>L16/$K16*100</f>
        <v>1.7106037897824771</v>
      </c>
      <c r="AC16" s="9">
        <f>M16/$K16*100</f>
        <v>3.8231476213744653</v>
      </c>
      <c r="AD16" s="9">
        <f>N16/$K16*100</f>
        <v>5.5264790878079175</v>
      </c>
      <c r="AE16" s="9">
        <f>O16/$K16*100</f>
        <v>10.79668772656318</v>
      </c>
      <c r="AF16" s="9">
        <f>P16/$K16*100</f>
        <v>13.395887666142894</v>
      </c>
      <c r="AG16" s="9">
        <f>Q16/$K16*100</f>
        <v>11.042568616511067</v>
      </c>
      <c r="AH16" s="9">
        <f>R16/$K16*100</f>
        <v>39.013952404898234</v>
      </c>
      <c r="AI16" s="9">
        <f>S16/$K16*100</f>
        <v>14.690673086919745</v>
      </c>
    </row>
    <row r="17" spans="1:35" x14ac:dyDescent="0.25">
      <c r="A17" t="s">
        <v>33</v>
      </c>
      <c r="B17" t="s">
        <v>49</v>
      </c>
      <c r="C17" s="1">
        <v>13161</v>
      </c>
      <c r="D17" s="1">
        <v>1867.2387112098299</v>
      </c>
      <c r="E17" s="1">
        <v>2468.4172804331001</v>
      </c>
      <c r="F17" s="1">
        <v>2126.4628929556202</v>
      </c>
      <c r="G17" s="1">
        <v>2667.7141559740298</v>
      </c>
      <c r="H17" s="1">
        <v>2514.6610503724801</v>
      </c>
      <c r="I17" s="1">
        <v>1312.42496653167</v>
      </c>
      <c r="J17" s="1">
        <v>204.080942523262</v>
      </c>
      <c r="K17" s="1">
        <v>11289.7613493756</v>
      </c>
      <c r="L17" s="1">
        <v>20.204165535634498</v>
      </c>
      <c r="M17" s="1">
        <v>305.15520330541199</v>
      </c>
      <c r="N17" s="1">
        <v>790.10543601899701</v>
      </c>
      <c r="O17" s="1">
        <v>1429.9278440401699</v>
      </c>
      <c r="P17" s="1">
        <v>2182.6078480731699</v>
      </c>
      <c r="Q17" s="1">
        <v>1185.5851313554499</v>
      </c>
      <c r="R17" s="1">
        <v>3564.5561927306599</v>
      </c>
      <c r="S17" s="1">
        <v>1811.61952831607</v>
      </c>
      <c r="T17" s="1">
        <v>1</v>
      </c>
      <c r="U17" s="9">
        <f>D17/$C17*100</f>
        <v>14.187665916038522</v>
      </c>
      <c r="V17" s="9">
        <f>E17/$C17*100</f>
        <v>18.755545022666212</v>
      </c>
      <c r="W17" s="9">
        <f>F17/$C17*100</f>
        <v>16.157304862515158</v>
      </c>
      <c r="X17" s="9">
        <f>G17/$C17*100</f>
        <v>20.269843902241696</v>
      </c>
      <c r="Y17" s="9">
        <f>H17/$C17*100</f>
        <v>19.106914750949624</v>
      </c>
      <c r="Z17" s="9">
        <f>I17/$C17*100</f>
        <v>9.9720763356254842</v>
      </c>
      <c r="AA17" s="9">
        <f>J17/$C17*100</f>
        <v>1.5506492099632398</v>
      </c>
      <c r="AB17" s="9">
        <f>L17/$K17*100</f>
        <v>0.17896007639481171</v>
      </c>
      <c r="AC17" s="9">
        <f>M17/$K17*100</f>
        <v>2.7029375897506385</v>
      </c>
      <c r="AD17" s="9">
        <f>N17/$K17*100</f>
        <v>6.9984246041010891</v>
      </c>
      <c r="AE17" s="9">
        <f>O17/$K17*100</f>
        <v>12.665704790289961</v>
      </c>
      <c r="AF17" s="9">
        <f>P17/$K17*100</f>
        <v>19.332630518304825</v>
      </c>
      <c r="AG17" s="9">
        <f>Q17/$K17*100</f>
        <v>10.501418893332239</v>
      </c>
      <c r="AH17" s="9">
        <f>R17/$K17*100</f>
        <v>31.573352902874284</v>
      </c>
      <c r="AI17" s="9">
        <f>S17/$K17*100</f>
        <v>16.046570624951826</v>
      </c>
    </row>
  </sheetData>
  <sortState ref="A2:AI17">
    <sortCondition ref="A2:A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2020-07-17T13:46:45Z</dcterms:created>
  <dcterms:modified xsi:type="dcterms:W3CDTF">2020-08-26T12:20:55Z</dcterms:modified>
</cp:coreProperties>
</file>