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<sst xmlns="http://schemas.openxmlformats.org/spreadsheetml/2006/main" count="61" uniqueCount="61">
  <si>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</si>
  <si>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</si>
  <si>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</si>
  <si>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</si>
  <si>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</si>
  <si>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</si>
  <si>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</si>
  <si>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</si>
  <si>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</si>
  <si>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</si>
  <si>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</si>
  <si>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</si>
  <si>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</si>
  <si>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</si>
  <si>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</si>
  <si>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</si>
  <si>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</si>
  <si>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</si>
  <si>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12089</t>
  </si>
  <si>
    <t>12119</t>
  </si>
  <si>
    <t>12164</t>
  </si>
  <si>
    <t>15014</t>
  </si>
  <si>
    <t>15119</t>
  </si>
  <si>
    <t>15120</t>
  </si>
  <si>
    <t>15122</t>
  </si>
  <si>
    <t>15138</t>
  </si>
  <si>
    <t>15162</t>
  </si>
  <si>
    <t>15187</t>
  </si>
  <si>
    <t>19028</t>
  </si>
  <si>
    <t>43112</t>
  </si>
  <si>
    <t>48140</t>
  </si>
  <si>
    <t>Decazeville</t>
  </si>
  <si>
    <t>Laguiole</t>
  </si>
  <si>
    <t>Mur-de-Barrez</t>
  </si>
  <si>
    <t>Aurillac</t>
  </si>
  <si>
    <t>Massiac</t>
  </si>
  <si>
    <t>Mauriac</t>
  </si>
  <si>
    <t>Maurs</t>
  </si>
  <si>
    <t>Murat</t>
  </si>
  <si>
    <t>Riom-ès-Montagnes</t>
  </si>
  <si>
    <t>Saint-Flour</t>
  </si>
  <si>
    <t>Bort-les-Orgues</t>
  </si>
  <si>
    <t>Langeac</t>
  </si>
  <si>
    <t>Saint-Chély-d'Apcher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</si>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</sst>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134</v>
      </c>
      <c r="D2" s="1">
        <v>24</v>
      </c>
      <c r="E2" s="1">
        <v>16</v>
      </c>
      <c r="F2" s="1">
        <v>21</v>
      </c>
      <c r="G2" s="1">
        <v>33</v>
      </c>
      <c r="H2" s="1">
        <v>23</v>
      </c>
      <c r="I2" s="1">
        <v>16</v>
      </c>
      <c r="J2" s="1">
        <v>1</v>
      </c>
      <c r="K2" s="1">
        <v>115</v>
      </c>
      <c r="L2" s="1">
        <v>5</v>
      </c>
      <c r="M2" s="1">
        <v>5</v>
      </c>
      <c r="N2" s="1">
        <v>5</v>
      </c>
      <c r="O2" s="1">
        <v>10</v>
      </c>
      <c r="P2" s="1">
        <v>15</v>
      </c>
      <c r="Q2" s="1">
        <v>10</v>
      </c>
      <c r="R2" s="1">
        <v>55</v>
      </c>
      <c r="S2" s="1">
        <v>10</v>
      </c>
      <c r="T2" s="1">
        <v>1</v>
      </c>
      <c r="U2" s="9">
        <f>D2/$C2*100</f>
        <v>17.910447761194028</v>
      </c>
      <c r="V2" s="9">
        <f>E2/$C2*100</f>
        <v>11.940298507462686</v>
      </c>
      <c r="W2" s="9">
        <f>F2/$C2*100</f>
        <v>15.671641791044777</v>
      </c>
      <c r="X2" s="9">
        <f>G2/$C2*100</f>
        <v>24.626865671641792</v>
      </c>
      <c r="Y2" s="9">
        <f>H2/$C2*100</f>
        <v>17.164179104477611</v>
      </c>
      <c r="Z2" s="9">
        <f>I2/$C2*100</f>
        <v>11.940298507462686</v>
      </c>
      <c r="AA2" s="9">
        <f>J2/$C2*100</f>
        <v>0.74626865671641784</v>
      </c>
      <c r="AB2" s="9">
        <f>L2/$K2*100</f>
        <v>4.3478260869565215</v>
      </c>
      <c r="AC2" s="9">
        <f>M2/$K2*100</f>
        <v>4.3478260869565215</v>
      </c>
      <c r="AD2" s="9">
        <f>N2/$K2*100</f>
        <v>4.3478260869565215</v>
      </c>
      <c r="AE2" s="9">
        <f>O2/$K2*100</f>
        <v>8.695652173913043</v>
      </c>
      <c r="AF2" s="9">
        <f>P2/$K2*100</f>
        <v>13.043478260869565</v>
      </c>
      <c r="AG2" s="9">
        <f>Q2/$K2*100</f>
        <v>8.695652173913043</v>
      </c>
      <c r="AH2" s="9">
        <f>R2/$K2*100</f>
        <v>47.826086956521742</v>
      </c>
      <c r="AI2" s="9">
        <f>S2/$K2*100</f>
        <v>8.695652173913043</v>
      </c>
    </row>
    <row r="3" spans="1:35" x14ac:dyDescent="0.25">
      <c r="A3" t="s">
        <v>19</v>
      </c>
      <c r="B3" t="s">
        <v>32</v>
      </c>
      <c r="C3" s="1">
        <v>584</v>
      </c>
      <c r="D3" s="1">
        <v>55.556451612903203</v>
      </c>
      <c r="E3" s="1">
        <v>57.274193548387103</v>
      </c>
      <c r="F3" s="1">
        <v>72.233870967741893</v>
      </c>
      <c r="G3" s="1">
        <v>109.991935483871</v>
      </c>
      <c r="H3" s="1">
        <v>169.79032258064501</v>
      </c>
      <c r="I3" s="1">
        <v>108.193548387097</v>
      </c>
      <c r="J3" s="1">
        <v>10.959677419354801</v>
      </c>
      <c r="K3" s="1">
        <v>515.96774193548401</v>
      </c>
      <c r="L3" s="1">
        <v>44.596774193548399</v>
      </c>
      <c r="M3" s="1">
        <v>39.596774193548399</v>
      </c>
      <c r="N3" s="1">
        <v>14.798387096774199</v>
      </c>
      <c r="O3" s="1">
        <v>39.596774193548399</v>
      </c>
      <c r="P3" s="1">
        <v>54.395161290322598</v>
      </c>
      <c r="Q3" s="1">
        <v>45</v>
      </c>
      <c r="R3" s="1">
        <v>228.185483870968</v>
      </c>
      <c r="S3" s="1">
        <v>49.798387096774199</v>
      </c>
      <c r="T3" s="1">
        <v>3</v>
      </c>
      <c r="U3" s="9">
        <f>D3/$C3*100</f>
        <v>9.5130910296067128</v>
      </c>
      <c r="V3" s="9">
        <f>E3/$C3*100</f>
        <v>9.8072249226690253</v>
      </c>
      <c r="W3" s="9">
        <f>F3/$C3*100</f>
        <v>12.368813521873612</v>
      </c>
      <c r="X3" s="9">
        <f>G3/$C3*100</f>
        <v>18.834235528060102</v>
      </c>
      <c r="Y3" s="9">
        <f>H3/$C3*100</f>
        <v>29.073685373398117</v>
      </c>
      <c r="Z3" s="9">
        <f>I3/$C3*100</f>
        <v>18.526292532037157</v>
      </c>
      <c r="AA3" s="9">
        <f>J3/$C3*100</f>
        <v>1.8766570923552741</v>
      </c>
      <c r="AB3" s="9">
        <f>L3/$K3*100</f>
        <v>8.6433260393873077</v>
      </c>
      <c r="AC3" s="9">
        <f>M3/$K3*100</f>
        <v>7.6742732103782432</v>
      </c>
      <c r="AD3" s="9">
        <f>N3/$K3*100</f>
        <v>2.8680837761800566</v>
      </c>
      <c r="AE3" s="9">
        <f>O3/$K3*100</f>
        <v>7.6742732103782432</v>
      </c>
      <c r="AF3" s="9">
        <f>P3/$K3*100</f>
        <v>10.5423569865583</v>
      </c>
      <c r="AG3" s="9">
        <f>Q3/$K3*100</f>
        <v>8.721475461081587</v>
      </c>
      <c r="AH3" s="9">
        <f>R3/$K3*100</f>
        <v>44.224757736792789</v>
      </c>
      <c r="AI3" s="9">
        <f>S3/$K3*100</f>
        <v>9.6514535792435119</v>
      </c>
    </row>
    <row r="4" spans="1:35" x14ac:dyDescent="0.25">
      <c r="A4" t="s">
        <v>20</v>
      </c>
      <c r="B4" t="s">
        <v>33</v>
      </c>
      <c r="C4" s="1">
        <v>272</v>
      </c>
      <c r="D4" s="1">
        <v>23.635839475536301</v>
      </c>
      <c r="E4" s="1">
        <v>23.4882836775475</v>
      </c>
      <c r="F4" s="1">
        <v>29.429677927781501</v>
      </c>
      <c r="G4" s="1">
        <v>56.750208177555301</v>
      </c>
      <c r="H4" s="1">
        <v>58.8277787249448</v>
      </c>
      <c r="I4" s="1">
        <v>64.959829609948301</v>
      </c>
      <c r="J4" s="1">
        <v>14.908382406686099</v>
      </c>
      <c r="K4" s="1">
        <v>265.69164355251502</v>
      </c>
      <c r="L4">
        <v>0</v>
      </c>
      <c r="M4" s="1">
        <v>24.411414283198599</v>
      </c>
      <c r="N4">
        <v>0</v>
      </c>
      <c r="O4" s="1">
        <v>9.9008364074856807</v>
      </c>
      <c r="P4" s="1">
        <v>42.975033902341799</v>
      </c>
      <c r="Q4" s="1">
        <v>35.871629439134097</v>
      </c>
      <c r="R4" s="1">
        <v>134.68487038139099</v>
      </c>
      <c r="S4" s="1">
        <v>17.847859138963699</v>
      </c>
      <c r="T4" s="1">
        <v>1</v>
      </c>
      <c r="U4" s="9">
        <f>D4/$C4*100</f>
        <v>8.689646866005992</v>
      </c>
      <c r="V4" s="9">
        <f>E4/$C4*100</f>
        <v>8.6353984108630524</v>
      </c>
      <c r="W4" s="9">
        <f>F4/$C4*100</f>
        <v>10.81973453227261</v>
      </c>
      <c r="X4" s="9">
        <f>G4/$C4*100</f>
        <v>20.864047124101216</v>
      </c>
      <c r="Y4" s="9">
        <f>H4/$C4*100</f>
        <v>21.627859825347354</v>
      </c>
      <c r="Z4" s="9">
        <f>I4/$C4*100</f>
        <v>23.882290297775111</v>
      </c>
      <c r="AA4" s="9">
        <f>J4/$C4*100</f>
        <v>5.4810229436345956</v>
      </c>
      <c r="AB4" s="9">
        <f>L4/$K4*100</f>
        <v>0</v>
      </c>
      <c r="AC4" s="9">
        <f>M4/$K4*100</f>
        <v>9.1878743180620912</v>
      </c>
      <c r="AD4" s="9">
        <f>N4/$K4*100</f>
        <v>0</v>
      </c>
      <c r="AE4" s="9">
        <f>O4/$K4*100</f>
        <v>3.7264387675515058</v>
      </c>
      <c r="AF4" s="9">
        <f>P4/$K4*100</f>
        <v>16.174778147980259</v>
      </c>
      <c r="AG4" s="9">
        <f>Q4/$K4*100</f>
        <v>13.50122606774568</v>
      </c>
      <c r="AH4" s="9">
        <f>R4/$K4*100</f>
        <v>50.692174048285409</v>
      </c>
      <c r="AI4" s="9">
        <f>S4/$K4*100</f>
        <v>6.717508650374997</v>
      </c>
    </row>
    <row r="5" spans="1:35" x14ac:dyDescent="0.25">
      <c r="A5" t="s">
        <v>21</v>
      </c>
      <c r="B5" t="s">
        <v>34</v>
      </c>
      <c r="C5" s="1">
        <v>73183</v>
      </c>
      <c r="D5" s="1">
        <v>11075.508640505899</v>
      </c>
      <c r="E5" s="1">
        <v>10191.343533936801</v>
      </c>
      <c r="F5" s="1">
        <v>12557.9655061457</v>
      </c>
      <c r="G5" s="1">
        <v>15967.0859559484</v>
      </c>
      <c r="H5" s="1">
        <v>14277.6160014213</v>
      </c>
      <c r="I5" s="1">
        <v>7812.8025302958804</v>
      </c>
      <c r="J5" s="1">
        <v>1300.67783174591</v>
      </c>
      <c r="K5" s="1">
        <v>62145.113708263503</v>
      </c>
      <c r="L5" s="1">
        <v>1644.2498464246</v>
      </c>
      <c r="M5" s="1">
        <v>2267.74113201624</v>
      </c>
      <c r="N5" s="1">
        <v>2902.0402881892501</v>
      </c>
      <c r="O5" s="1">
        <v>8065.4638779348097</v>
      </c>
      <c r="P5" s="1">
        <v>10687.420411401899</v>
      </c>
      <c r="Q5" s="1">
        <v>7915.73533221057</v>
      </c>
      <c r="R5" s="1">
        <v>20902.740703561201</v>
      </c>
      <c r="S5" s="1">
        <v>7759.7221165248302</v>
      </c>
      <c r="T5" s="1">
        <v>75</v>
      </c>
      <c r="U5" s="9">
        <f>D5/$C5*100</f>
        <v>15.13399100953213</v>
      </c>
      <c r="V5" s="9">
        <f>E5/$C5*100</f>
        <v>13.925834598112678</v>
      </c>
      <c r="W5" s="9">
        <f>F5/$C5*100</f>
        <v>17.159675752764574</v>
      </c>
      <c r="X5" s="9">
        <f>G5/$C5*100</f>
        <v>21.818025984106146</v>
      </c>
      <c r="Y5" s="9">
        <f>H5/$C5*100</f>
        <v>19.509470780674885</v>
      </c>
      <c r="Z5" s="9">
        <f>I5/$C5*100</f>
        <v>10.675706831225668</v>
      </c>
      <c r="AA5" s="9">
        <f>J5/$C5*100</f>
        <v>1.7772950435837696</v>
      </c>
      <c r="AB5" s="9">
        <f>L5/$K5*100</f>
        <v>2.6458232165177651</v>
      </c>
      <c r="AC5" s="9">
        <f>M5/$K5*100</f>
        <v>3.6491060949087877</v>
      </c>
      <c r="AD5" s="9">
        <f>N5/$K5*100</f>
        <v>4.6697803174239949</v>
      </c>
      <c r="AE5" s="9">
        <f>O5/$K5*100</f>
        <v>12.978436109711931</v>
      </c>
      <c r="AF5" s="9">
        <f>P5/$K5*100</f>
        <v>17.197523302593591</v>
      </c>
      <c r="AG5" s="9">
        <f>Q5/$K5*100</f>
        <v>12.737502371257236</v>
      </c>
      <c r="AH5" s="9">
        <f>R5/$K5*100</f>
        <v>33.635372849566032</v>
      </c>
      <c r="AI5" s="9">
        <f>S5/$K5*100</f>
        <v>12.486455738020496</v>
      </c>
    </row>
    <row r="6" spans="1:35" x14ac:dyDescent="0.25">
      <c r="A6" t="s">
        <v>22</v>
      </c>
      <c r="B6" t="s">
        <v>35</v>
      </c>
      <c r="C6" s="1">
        <v>3401</v>
      </c>
      <c r="D6" s="1">
        <v>436.81028645479603</v>
      </c>
      <c r="E6" s="1">
        <v>388.72642778391298</v>
      </c>
      <c r="F6" s="1">
        <v>510.67664539776098</v>
      </c>
      <c r="G6" s="1">
        <v>757.26943415180494</v>
      </c>
      <c r="H6" s="1">
        <v>747.01774729987096</v>
      </c>
      <c r="I6" s="1">
        <v>473.20907778976903</v>
      </c>
      <c r="J6" s="1">
        <v>87.290381122086401</v>
      </c>
      <c r="K6" s="1">
        <v>2927.12721831099</v>
      </c>
      <c r="L6" s="1">
        <v>265.35395595604598</v>
      </c>
      <c r="M6" s="1">
        <v>107.14796267041299</v>
      </c>
      <c r="N6" s="1">
        <v>112.098759499096</v>
      </c>
      <c r="O6" s="1">
        <v>251.55038267371401</v>
      </c>
      <c r="P6" s="1">
        <v>402.22205595603799</v>
      </c>
      <c r="Q6" s="1">
        <v>366.67076222129299</v>
      </c>
      <c r="R6" s="1">
        <v>1214.57445565028</v>
      </c>
      <c r="S6" s="1">
        <v>207.508883684111</v>
      </c>
      <c r="T6" s="1">
        <v>11</v>
      </c>
      <c r="U6" s="9">
        <f>D6/$C6*100</f>
        <v>12.843583841658218</v>
      </c>
      <c r="V6" s="9">
        <f>E6/$C6*100</f>
        <v>11.429768532311467</v>
      </c>
      <c r="W6" s="9">
        <f>F6/$C6*100</f>
        <v>15.015485016105881</v>
      </c>
      <c r="X6" s="9">
        <f>G6/$C6*100</f>
        <v>22.266081568709346</v>
      </c>
      <c r="Y6" s="9">
        <f>H6/$C6*100</f>
        <v>21.964650023518701</v>
      </c>
      <c r="Z6" s="9">
        <f>I6/$C6*100</f>
        <v>13.913821752124935</v>
      </c>
      <c r="AA6" s="9">
        <f>J6/$C6*100</f>
        <v>2.5666092655714907</v>
      </c>
      <c r="AB6" s="9">
        <f>L6/$K6*100</f>
        <v>9.0653373142135045</v>
      </c>
      <c r="AC6" s="9">
        <f>M6/$K6*100</f>
        <v>3.6605160855372549</v>
      </c>
      <c r="AD6" s="9">
        <f>N6/$K6*100</f>
        <v>3.8296510926429495</v>
      </c>
      <c r="AE6" s="9">
        <f>O6/$K6*100</f>
        <v>8.5937632331150784</v>
      </c>
      <c r="AF6" s="9">
        <f>P6/$K6*100</f>
        <v>13.741188064525875</v>
      </c>
      <c r="AG6" s="9">
        <f>Q6/$K6*100</f>
        <v>12.526642502161872</v>
      </c>
      <c r="AH6" s="9">
        <f>R6/$K6*100</f>
        <v>41.49373652270274</v>
      </c>
      <c r="AI6" s="9">
        <f>S6/$K6*100</f>
        <v>7.08916518510076</v>
      </c>
    </row>
    <row r="7" spans="1:35" x14ac:dyDescent="0.25">
      <c r="A7" t="s">
        <v>23</v>
      </c>
      <c r="B7" t="s">
        <v>36</v>
      </c>
      <c r="C7" s="1">
        <v>12784</v>
      </c>
      <c r="D7" s="1">
        <v>1550.5870201688101</v>
      </c>
      <c r="E7" s="1">
        <v>1333.66008022919</v>
      </c>
      <c r="F7" s="1">
        <v>1781.9317949828501</v>
      </c>
      <c r="G7" s="1">
        <v>2842.3143705499101</v>
      </c>
      <c r="H7" s="1">
        <v>3069.83895354575</v>
      </c>
      <c r="I7" s="1">
        <v>1868.9154833202499</v>
      </c>
      <c r="J7" s="1">
        <v>336.75229720323699</v>
      </c>
      <c r="K7" s="1">
        <v>11284.419749781</v>
      </c>
      <c r="L7" s="1">
        <v>790.69593384508801</v>
      </c>
      <c r="M7" s="1">
        <v>509.72894605714202</v>
      </c>
      <c r="N7" s="1">
        <v>292.54399971697302</v>
      </c>
      <c r="O7" s="1">
        <v>901.41672210577406</v>
      </c>
      <c r="P7" s="1">
        <v>1701.43761015678</v>
      </c>
      <c r="Q7" s="1">
        <v>1185.7671574562801</v>
      </c>
      <c r="R7" s="1">
        <v>4714.7168240640904</v>
      </c>
      <c r="S7" s="1">
        <v>1188.1125563788401</v>
      </c>
      <c r="T7" s="1">
        <v>31</v>
      </c>
      <c r="U7" s="9">
        <f>D7/$C7*100</f>
        <v>12.129122498191569</v>
      </c>
      <c r="V7" s="9">
        <f>E7/$C7*100</f>
        <v>10.432259701417319</v>
      </c>
      <c r="W7" s="9">
        <f>F7/$C7*100</f>
        <v>13.938765605310156</v>
      </c>
      <c r="X7" s="9">
        <f>G7/$C7*100</f>
        <v>22.233372735840973</v>
      </c>
      <c r="Y7" s="9">
        <f>H7/$C7*100</f>
        <v>24.013133241127584</v>
      </c>
      <c r="Z7" s="9">
        <f>I7/$C7*100</f>
        <v>14.619176183669039</v>
      </c>
      <c r="AA7" s="9">
        <f>J7/$C7*100</f>
        <v>2.6341700344433434</v>
      </c>
      <c r="AB7" s="9">
        <f>L7/$K7*100</f>
        <v>7.0069702419606745</v>
      </c>
      <c r="AC7" s="9">
        <f>M7/$K7*100</f>
        <v>4.5171037355911405</v>
      </c>
      <c r="AD7" s="9">
        <f>N7/$K7*100</f>
        <v>2.5924593927184469</v>
      </c>
      <c r="AE7" s="9">
        <f>O7/$K7*100</f>
        <v>7.988153064966129</v>
      </c>
      <c r="AF7" s="9">
        <f>P7/$K7*100</f>
        <v>15.077758962216912</v>
      </c>
      <c r="AG7" s="9">
        <f>Q7/$K7*100</f>
        <v>10.508002925709075</v>
      </c>
      <c r="AH7" s="9">
        <f>R7/$K7*100</f>
        <v>41.780764351269283</v>
      </c>
      <c r="AI7" s="9">
        <f>S7/$K7*100</f>
        <v>10.528787325568052</v>
      </c>
    </row>
    <row r="8" spans="1:35" x14ac:dyDescent="0.25">
      <c r="A8" t="s">
        <v>24</v>
      </c>
      <c r="B8" t="s">
        <v>37</v>
      </c>
      <c r="C8" s="1">
        <v>8366</v>
      </c>
      <c r="D8" s="1">
        <v>1148.81131863823</v>
      </c>
      <c r="E8" s="1">
        <v>892.66525023594704</v>
      </c>
      <c r="F8" s="1">
        <v>1252.8146362585401</v>
      </c>
      <c r="G8" s="1">
        <v>1649.9827005345201</v>
      </c>
      <c r="H8" s="1">
        <v>1947.39097197862</v>
      </c>
      <c r="I8" s="1">
        <v>1287.1818347946601</v>
      </c>
      <c r="J8" s="1">
        <v>187.153287559479</v>
      </c>
      <c r="K8" s="1">
        <v>7234.6327267894803</v>
      </c>
      <c r="L8" s="1">
        <v>567.41856739779803</v>
      </c>
      <c r="M8" s="1">
        <v>310.45803357712902</v>
      </c>
      <c r="N8" s="1">
        <v>276.01184165622902</v>
      </c>
      <c r="O8" s="1">
        <v>667.08970606007495</v>
      </c>
      <c r="P8" s="1">
        <v>987.18618585955596</v>
      </c>
      <c r="Q8" s="1">
        <v>706.31652952908905</v>
      </c>
      <c r="R8" s="1">
        <v>2959.1479060135398</v>
      </c>
      <c r="S8" s="1">
        <v>761.00395669605302</v>
      </c>
      <c r="T8" s="1">
        <v>17</v>
      </c>
      <c r="U8" s="9">
        <f>D8/$C8*100</f>
        <v>13.731906749201888</v>
      </c>
      <c r="V8" s="9">
        <f>E8/$C8*100</f>
        <v>10.670155991345291</v>
      </c>
      <c r="W8" s="9">
        <f>F8/$C8*100</f>
        <v>14.975073347579967</v>
      </c>
      <c r="X8" s="9">
        <f>G8/$C8*100</f>
        <v>19.722480283702129</v>
      </c>
      <c r="Y8" s="9">
        <f>H8/$C8*100</f>
        <v>23.277444082938324</v>
      </c>
      <c r="Z8" s="9">
        <f>I8/$C8*100</f>
        <v>15.385869409450873</v>
      </c>
      <c r="AA8" s="9">
        <f>J8/$C8*100</f>
        <v>2.2370701357814848</v>
      </c>
      <c r="AB8" s="9">
        <f>L8/$K8*100</f>
        <v>7.8430873940106967</v>
      </c>
      <c r="AC8" s="9">
        <f>M8/$K8*100</f>
        <v>4.2912756638981628</v>
      </c>
      <c r="AD8" s="9">
        <f>N8/$K8*100</f>
        <v>3.8151465607116597</v>
      </c>
      <c r="AE8" s="9">
        <f>O8/$K8*100</f>
        <v>9.2207819146074321</v>
      </c>
      <c r="AF8" s="9">
        <f>P8/$K8*100</f>
        <v>13.645284054352272</v>
      </c>
      <c r="AG8" s="9">
        <f>Q8/$K8*100</f>
        <v>9.7629908276288102</v>
      </c>
      <c r="AH8" s="9">
        <f>R8/$K8*100</f>
        <v>40.902531168665469</v>
      </c>
      <c r="AI8" s="9">
        <f>S8/$K8*100</f>
        <v>10.518902416125337</v>
      </c>
    </row>
    <row r="9" spans="1:35" x14ac:dyDescent="0.25">
      <c r="A9" t="s">
        <v>25</v>
      </c>
      <c r="B9" t="s">
        <v>38</v>
      </c>
      <c r="C9" s="1">
        <v>8964</v>
      </c>
      <c r="D9" s="1">
        <v>1161.83447145334</v>
      </c>
      <c r="E9" s="1">
        <v>1034.0172722495199</v>
      </c>
      <c r="F9" s="1">
        <v>1361.06343810616</v>
      </c>
      <c r="G9" s="1">
        <v>1993.23924444881</v>
      </c>
      <c r="H9" s="1">
        <v>2079.5248047637101</v>
      </c>
      <c r="I9" s="1">
        <v>1154.4951720504</v>
      </c>
      <c r="J9" s="1">
        <v>179.82559692806601</v>
      </c>
      <c r="K9" s="1">
        <v>7867.9580787813102</v>
      </c>
      <c r="L9" s="1">
        <v>577.09202033375095</v>
      </c>
      <c r="M9" s="1">
        <v>311.080746345438</v>
      </c>
      <c r="N9" s="1">
        <v>208.72793608419201</v>
      </c>
      <c r="O9" s="1">
        <v>721.70795375585305</v>
      </c>
      <c r="P9" s="1">
        <v>1152.26277010986</v>
      </c>
      <c r="Q9" s="1">
        <v>1013.83625695411</v>
      </c>
      <c r="R9" s="1">
        <v>3165.41741984903</v>
      </c>
      <c r="S9" s="1">
        <v>717.83297534907194</v>
      </c>
      <c r="T9" s="1">
        <v>23</v>
      </c>
      <c r="U9" s="9">
        <f>D9/$C9*100</f>
        <v>12.961116370519187</v>
      </c>
      <c r="V9" s="9">
        <f>E9/$C9*100</f>
        <v>11.535221689530566</v>
      </c>
      <c r="W9" s="9">
        <f>F9/$C9*100</f>
        <v>15.183661737016511</v>
      </c>
      <c r="X9" s="9">
        <f>G9/$C9*100</f>
        <v>22.23604690371274</v>
      </c>
      <c r="Y9" s="9">
        <f>H9/$C9*100</f>
        <v>23.198625666708057</v>
      </c>
      <c r="Z9" s="9">
        <f>I9/$C9*100</f>
        <v>12.879241098286478</v>
      </c>
      <c r="AA9" s="9">
        <f>J9/$C9*100</f>
        <v>2.0060865342265282</v>
      </c>
      <c r="AB9" s="9">
        <f>L9/$K9*100</f>
        <v>7.3347114277347334</v>
      </c>
      <c r="AC9" s="9">
        <f>M9/$K9*100</f>
        <v>3.9537672065688247</v>
      </c>
      <c r="AD9" s="9">
        <f>N9/$K9*100</f>
        <v>2.6528857169066469</v>
      </c>
      <c r="AE9" s="9">
        <f>O9/$K9*100</f>
        <v>9.1727478277011922</v>
      </c>
      <c r="AF9" s="9">
        <f>P9/$K9*100</f>
        <v>14.645003933324682</v>
      </c>
      <c r="AG9" s="9">
        <f>Q9/$K9*100</f>
        <v>12.885633690503164</v>
      </c>
      <c r="AH9" s="9">
        <f>R9/$K9*100</f>
        <v>40.231752484620891</v>
      </c>
      <c r="AI9" s="9">
        <f>S9/$K9*100</f>
        <v>9.1234977126398089</v>
      </c>
    </row>
    <row r="10" spans="1:35" x14ac:dyDescent="0.25">
      <c r="A10" t="s">
        <v>26</v>
      </c>
      <c r="B10" t="s">
        <v>39</v>
      </c>
      <c r="C10" s="1">
        <v>7694.99999999999</v>
      </c>
      <c r="D10" s="1">
        <v>887.21708742476596</v>
      </c>
      <c r="E10" s="1">
        <v>785.96556536294997</v>
      </c>
      <c r="F10" s="1">
        <v>1099.88105091633</v>
      </c>
      <c r="G10" s="1">
        <v>1699.4638457722001</v>
      </c>
      <c r="H10" s="1">
        <v>1932.3902658914899</v>
      </c>
      <c r="I10" s="1">
        <v>1142.0265262662199</v>
      </c>
      <c r="J10" s="1">
        <v>148.05565836603</v>
      </c>
      <c r="K10" s="1">
        <v>6821.5640743431804</v>
      </c>
      <c r="L10" s="1">
        <v>554.48813361856105</v>
      </c>
      <c r="M10" s="1">
        <v>350.283641845435</v>
      </c>
      <c r="N10" s="1">
        <v>238.90978786637399</v>
      </c>
      <c r="O10" s="1">
        <v>468.97996507199798</v>
      </c>
      <c r="P10" s="1">
        <v>923.96929316194701</v>
      </c>
      <c r="Q10" s="1">
        <v>915.95196037737696</v>
      </c>
      <c r="R10" s="1">
        <v>2631.7129369490599</v>
      </c>
      <c r="S10" s="1">
        <v>737.26835545243603</v>
      </c>
      <c r="T10" s="1">
        <v>21</v>
      </c>
      <c r="U10" s="9">
        <f>D10/$C10*100</f>
        <v>11.529786711173063</v>
      </c>
      <c r="V10" s="9">
        <f>E10/$C10*100</f>
        <v>10.2139774576082</v>
      </c>
      <c r="W10" s="9">
        <f>F10/$C10*100</f>
        <v>14.293450954078379</v>
      </c>
      <c r="X10" s="9">
        <f>G10/$C10*100</f>
        <v>22.085300139989634</v>
      </c>
      <c r="Y10" s="9">
        <f>H10/$C10*100</f>
        <v>25.112284157134408</v>
      </c>
      <c r="Z10" s="9">
        <f>I10/$C10*100</f>
        <v>14.841150438807297</v>
      </c>
      <c r="AA10" s="9">
        <f>J10/$C10*100</f>
        <v>1.9240501412089692</v>
      </c>
      <c r="AB10" s="9">
        <f>L10/$K10*100</f>
        <v>8.1284603879052515</v>
      </c>
      <c r="AC10" s="9">
        <f>M10/$K10*100</f>
        <v>5.1349461505888199</v>
      </c>
      <c r="AD10" s="9">
        <f>N10/$K10*100</f>
        <v>3.5022728697212688</v>
      </c>
      <c r="AE10" s="9">
        <f>O10/$K10*100</f>
        <v>6.8749623980795649</v>
      </c>
      <c r="AF10" s="9">
        <f>P10/$K10*100</f>
        <v>13.544830527021212</v>
      </c>
      <c r="AG10" s="9">
        <f>Q10/$K10*100</f>
        <v>13.427301281569653</v>
      </c>
      <c r="AH10" s="9">
        <f>R10/$K10*100</f>
        <v>38.579318588346709</v>
      </c>
      <c r="AI10" s="9">
        <f>S10/$K10*100</f>
        <v>10.807907796767626</v>
      </c>
    </row>
    <row r="11" spans="1:35" x14ac:dyDescent="0.25">
      <c r="A11" t="s">
        <v>27</v>
      </c>
      <c r="B11" t="s">
        <v>40</v>
      </c>
      <c r="C11" s="1">
        <v>20031</v>
      </c>
      <c r="D11" s="1">
        <v>3050.0257307266602</v>
      </c>
      <c r="E11" s="1">
        <v>2694.04133470839</v>
      </c>
      <c r="F11" s="1">
        <v>3379.8404007343902</v>
      </c>
      <c r="G11" s="1">
        <v>4190.5483629353903</v>
      </c>
      <c r="H11" s="1">
        <v>4160.1262810662902</v>
      </c>
      <c r="I11" s="1">
        <v>2191.6870441951201</v>
      </c>
      <c r="J11" s="1">
        <v>364.73084563373499</v>
      </c>
      <c r="K11" s="1">
        <v>17037.733974358802</v>
      </c>
      <c r="L11" s="1">
        <v>1296.58930514229</v>
      </c>
      <c r="M11" s="1">
        <v>602.70529419746401</v>
      </c>
      <c r="N11" s="1">
        <v>594.82999314633696</v>
      </c>
      <c r="O11" s="1">
        <v>1676.35920852392</v>
      </c>
      <c r="P11" s="1">
        <v>2788.5119907816602</v>
      </c>
      <c r="Q11" s="1">
        <v>2242.4036443403802</v>
      </c>
      <c r="R11" s="1">
        <v>5917.28928243875</v>
      </c>
      <c r="S11" s="1">
        <v>1919.0452557880201</v>
      </c>
      <c r="T11" s="1">
        <v>42</v>
      </c>
      <c r="U11" s="9">
        <f>D11/$C11*100</f>
        <v>15.226527535952576</v>
      </c>
      <c r="V11" s="9">
        <f>E11/$C11*100</f>
        <v>13.449360165285757</v>
      </c>
      <c r="W11" s="9">
        <f>F11/$C11*100</f>
        <v>16.87304877806595</v>
      </c>
      <c r="X11" s="9">
        <f>G11/$C11*100</f>
        <v>20.920315325921774</v>
      </c>
      <c r="Y11" s="9">
        <f>H11/$C11*100</f>
        <v>20.768440322831065</v>
      </c>
      <c r="Z11" s="9">
        <f>I11/$C11*100</f>
        <v>10.941475933279019</v>
      </c>
      <c r="AA11" s="9">
        <f>J11/$C11*100</f>
        <v>1.8208319386637462</v>
      </c>
      <c r="AB11" s="9">
        <f>L11/$K11*100</f>
        <v>7.6101041787224277</v>
      </c>
      <c r="AC11" s="9">
        <f>M11/$K11*100</f>
        <v>3.5374733230634692</v>
      </c>
      <c r="AD11" s="9">
        <f>N11/$K11*100</f>
        <v>3.4912506207781822</v>
      </c>
      <c r="AE11" s="9">
        <f>O11/$K11*100</f>
        <v>9.8390972123803699</v>
      </c>
      <c r="AF11" s="9">
        <f>P11/$K11*100</f>
        <v>16.366683474329825</v>
      </c>
      <c r="AG11" s="9">
        <f>Q11/$K11*100</f>
        <v>13.161396038435157</v>
      </c>
      <c r="AH11" s="9">
        <f>R11/$K11*100</f>
        <v>34.730494626480642</v>
      </c>
      <c r="AI11" s="9">
        <f>S11/$K11*100</f>
        <v>11.263500525810045</v>
      </c>
    </row>
    <row r="12" spans="1:35" x14ac:dyDescent="0.25">
      <c r="A12" t="s">
        <v>28</v>
      </c>
      <c r="B12" t="s">
        <v>41</v>
      </c>
      <c r="C12" s="1">
        <v>8173</v>
      </c>
      <c r="D12" s="1">
        <v>1057.8261476467701</v>
      </c>
      <c r="E12" s="1">
        <v>825.41216162792205</v>
      </c>
      <c r="F12" s="1">
        <v>1174.2917785142799</v>
      </c>
      <c r="G12" s="1">
        <v>1843.30222242329</v>
      </c>
      <c r="H12" s="1">
        <v>1945.0157279816799</v>
      </c>
      <c r="I12" s="1">
        <v>1150.6267646620099</v>
      </c>
      <c r="J12" s="1">
        <v>176.52519714405901</v>
      </c>
      <c r="K12" s="1">
        <v>7091.9484841859903</v>
      </c>
      <c r="L12" s="1">
        <v>253.929897862046</v>
      </c>
      <c r="M12" s="1">
        <v>302.69228052333</v>
      </c>
      <c r="N12" s="1">
        <v>205.50212986769699</v>
      </c>
      <c r="O12" s="1">
        <v>511.69402461546099</v>
      </c>
      <c r="P12" s="1">
        <v>894.15614498002299</v>
      </c>
      <c r="Q12" s="1">
        <v>1230.14937222198</v>
      </c>
      <c r="R12" s="1">
        <v>2937.19821845758</v>
      </c>
      <c r="S12" s="1">
        <v>756.62641565788101</v>
      </c>
      <c r="T12" s="1">
        <v>14</v>
      </c>
      <c r="U12" s="9">
        <f>D12/$C12*100</f>
        <v>12.942935857662672</v>
      </c>
      <c r="V12" s="9">
        <f>E12/$C12*100</f>
        <v>10.099255617618036</v>
      </c>
      <c r="W12" s="9">
        <f>F12/$C12*100</f>
        <v>14.367940517732533</v>
      </c>
      <c r="X12" s="9">
        <f>G12/$C12*100</f>
        <v>22.553557107834209</v>
      </c>
      <c r="Y12" s="9">
        <f>H12/$C12*100</f>
        <v>23.798063477079161</v>
      </c>
      <c r="Z12" s="9">
        <f>I12/$C12*100</f>
        <v>14.078389387764712</v>
      </c>
      <c r="AA12" s="9">
        <f>J12/$C12*100</f>
        <v>2.1598580343088094</v>
      </c>
      <c r="AB12" s="9">
        <f>L12/$K12*100</f>
        <v>3.5805378229730884</v>
      </c>
      <c r="AC12" s="9">
        <f>M12/$K12*100</f>
        <v>4.2681116649153559</v>
      </c>
      <c r="AD12" s="9">
        <f>N12/$K12*100</f>
        <v>2.8976822142171046</v>
      </c>
      <c r="AE12" s="9">
        <f>O12/$K12*100</f>
        <v>7.2151401798315931</v>
      </c>
      <c r="AF12" s="9">
        <f>P12/$K12*100</f>
        <v>12.608046250954313</v>
      </c>
      <c r="AG12" s="9">
        <f>Q12/$K12*100</f>
        <v>17.34571782303599</v>
      </c>
      <c r="AH12" s="9">
        <f>R12/$K12*100</f>
        <v>41.415955361310125</v>
      </c>
      <c r="AI12" s="9">
        <f>S12/$K12*100</f>
        <v>10.668808682762537</v>
      </c>
    </row>
    <row r="13" spans="1:35" x14ac:dyDescent="0.25">
      <c r="A13" t="s">
        <v>29</v>
      </c>
      <c r="B13" t="s">
        <v>42</v>
      </c>
      <c r="C13" s="1">
        <v>33</v>
      </c>
      <c r="D13" s="1">
        <v>2</v>
      </c>
      <c r="E13" s="1">
        <v>4</v>
      </c>
      <c r="F13" s="1">
        <v>1</v>
      </c>
      <c r="G13" s="1">
        <v>9</v>
      </c>
      <c r="H13" s="1">
        <v>10</v>
      </c>
      <c r="I13" s="1">
        <v>7</v>
      </c>
      <c r="J13">
        <v>0</v>
      </c>
      <c r="K13" s="1">
        <v>25</v>
      </c>
      <c r="L13" s="1">
        <v>5</v>
      </c>
      <c r="M13">
        <v>0</v>
      </c>
      <c r="N13">
        <v>0</v>
      </c>
      <c r="O13">
        <v>0</v>
      </c>
      <c r="P13" s="1">
        <v>5</v>
      </c>
      <c r="Q13">
        <v>0</v>
      </c>
      <c r="R13" s="1">
        <v>15</v>
      </c>
      <c r="S13">
        <v>0</v>
      </c>
      <c r="T13" s="1">
        <v>1</v>
      </c>
      <c r="U13" s="9">
        <f>D13/$C13*100</f>
        <v>6.0606060606060606</v>
      </c>
      <c r="V13" s="9">
        <f>E13/$C13*100</f>
        <v>12.121212121212121</v>
      </c>
      <c r="W13" s="9">
        <f>F13/$C13*100</f>
        <v>3.0303030303030303</v>
      </c>
      <c r="X13" s="9">
        <f>G13/$C13*100</f>
        <v>27.27272727272727</v>
      </c>
      <c r="Y13" s="9">
        <f>H13/$C13*100</f>
        <v>30.303030303030305</v>
      </c>
      <c r="Z13" s="9">
        <f>I13/$C13*100</f>
        <v>21.212121212121211</v>
      </c>
      <c r="AA13" s="9">
        <f>J13/$C13*100</f>
        <v>0</v>
      </c>
      <c r="AB13" s="9">
        <f>L13/$K13*100</f>
        <v>20</v>
      </c>
      <c r="AC13" s="9">
        <f>M13/$K13*100</f>
        <v>0</v>
      </c>
      <c r="AD13" s="9">
        <f>N13/$K13*100</f>
        <v>0</v>
      </c>
      <c r="AE13" s="9">
        <f>O13/$K13*100</f>
        <v>0</v>
      </c>
      <c r="AF13" s="9">
        <f>P13/$K13*100</f>
        <v>20</v>
      </c>
      <c r="AG13" s="9">
        <f>Q13/$K13*100</f>
        <v>0</v>
      </c>
      <c r="AH13" s="9">
        <f>R13/$K13*100</f>
        <v>60</v>
      </c>
      <c r="AI13" s="9">
        <f>S13/$K13*100</f>
        <v>0</v>
      </c>
    </row>
    <row r="14" spans="1:35" x14ac:dyDescent="0.25">
      <c r="A14" t="s">
        <v>30</v>
      </c>
      <c r="B14" t="s">
        <v>43</v>
      </c>
      <c r="C14" s="1">
        <v>1523</v>
      </c>
      <c r="D14" s="1">
        <v>252.28618467083501</v>
      </c>
      <c r="E14" s="1">
        <v>162.28105129324399</v>
      </c>
      <c r="F14" s="1">
        <v>255.23278899921499</v>
      </c>
      <c r="G14" s="1">
        <v>330.22734163280398</v>
      </c>
      <c r="H14" s="1">
        <v>316.06126628491501</v>
      </c>
      <c r="I14" s="1">
        <v>187.905603932096</v>
      </c>
      <c r="J14" s="1">
        <v>19.005763186891301</v>
      </c>
      <c r="K14" s="1">
        <v>1240.7261770657201</v>
      </c>
      <c r="L14" s="1">
        <v>140.30550546272701</v>
      </c>
      <c r="M14" s="1">
        <v>59.891071428571401</v>
      </c>
      <c r="N14" s="1">
        <v>45.000154451716497</v>
      </c>
      <c r="O14" s="1">
        <v>85.257222315155602</v>
      </c>
      <c r="P14" s="1">
        <v>180.27863192642701</v>
      </c>
      <c r="Q14" s="1">
        <v>190.11621751628701</v>
      </c>
      <c r="R14" s="1">
        <v>414.85753121858897</v>
      </c>
      <c r="S14" s="1">
        <v>125.01984274625001</v>
      </c>
      <c r="T14" s="1">
        <v>6</v>
      </c>
      <c r="U14" s="9">
        <f>D14/$C14*100</f>
        <v>16.565081068341104</v>
      </c>
      <c r="V14" s="9">
        <f>E14/$C14*100</f>
        <v>10.655354648276033</v>
      </c>
      <c r="W14" s="9">
        <f>F14/$C14*100</f>
        <v>16.758554760289886</v>
      </c>
      <c r="X14" s="9">
        <f>G14/$C14*100</f>
        <v>21.682688222771109</v>
      </c>
      <c r="Y14" s="9">
        <f>H14/$C14*100</f>
        <v>20.752545389685817</v>
      </c>
      <c r="Z14" s="9">
        <f>I14/$C14*100</f>
        <v>12.33785974603388</v>
      </c>
      <c r="AA14" s="9">
        <f>J14/$C14*100</f>
        <v>1.2479161646021866</v>
      </c>
      <c r="AB14" s="9">
        <f>L14/$K14*100</f>
        <v>11.308337653884703</v>
      </c>
      <c r="AC14" s="9">
        <f>M14/$K14*100</f>
        <v>4.8270982377604037</v>
      </c>
      <c r="AD14" s="9">
        <f>N14/$K14*100</f>
        <v>3.6269206923755326</v>
      </c>
      <c r="AE14" s="9">
        <f>O14/$K14*100</f>
        <v>6.8715582770072894</v>
      </c>
      <c r="AF14" s="9">
        <f>P14/$K14*100</f>
        <v>14.530090140661054</v>
      </c>
      <c r="AG14" s="9">
        <f>Q14/$K14*100</f>
        <v>15.322979480122367</v>
      </c>
      <c r="AH14" s="9">
        <f>R14/$K14*100</f>
        <v>33.436671111406262</v>
      </c>
      <c r="AI14" s="9">
        <f>S14/$K14*100</f>
        <v>10.07634440678266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2020-07-15T07:16:49Z</dcterms:created>
  <dcterms:modified xsi:type="dcterms:W3CDTF">2020-08-21T15:49:53Z</dcterms:modified>
</cp:coreProperties>
</file>