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5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<sst xmlns="http://schemas.openxmlformats.org/spreadsheetml/2006/main" count="55" uniqueCount="55">
  <si>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</si>
  <si>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</si>
  <si>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</si>
  <si>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</si>
  <si>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</si>
  <si>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</si>
  <si>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</si>
  <si>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</si>
  <si>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</si>
  <si>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</si>
  <si>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</si>
  <si>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</si>
  <si>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</si>
  <si>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</si>
  <si>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</si>
  <si>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</si>
  <si>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</si>
  <si>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</si>
  <si>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200066637</t>
  </si>
  <si>
    <t>200066660</t>
  </si>
  <si>
    <t>200066678</t>
  </si>
  <si>
    <t>241500230</t>
  </si>
  <si>
    <t>241500255</t>
  </si>
  <si>
    <t>241500271</t>
  </si>
  <si>
    <t>241501055</t>
  </si>
  <si>
    <t>241501089</t>
  </si>
  <si>
    <t>241501139</t>
  </si>
  <si>
    <t>246300966</t>
  </si>
  <si>
    <t>CC Hautes Terres Communauté</t>
  </si>
  <si>
    <t>CC Saint-Flour Communauté</t>
  </si>
  <si>
    <t>CC de la Châtaigneraie Cantalienne</t>
  </si>
  <si>
    <t>CA du Bassin d'Aurillac</t>
  </si>
  <si>
    <t>CC du Pays Gentiane</t>
  </si>
  <si>
    <t>CC du Pays de Mauriac</t>
  </si>
  <si>
    <t>CC Sumène - Artense</t>
  </si>
  <si>
    <t>CC Cère et Goul en Carladès</t>
  </si>
  <si>
    <t>CC du Pays de Salers</t>
  </si>
  <si>
    <t>CC du Massif du Sancy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</si>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</sst>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38</v>
      </c>
      <c r="U1" s="6" t="s">
        <v>39</v>
      </c>
      <c r="V1" s="6" t="s">
        <v>40</v>
      </c>
      <c r="W1" s="6" t="s">
        <v>41</v>
      </c>
      <c r="X1" s="6" t="s">
        <v>42</v>
      </c>
      <c r="Y1" s="6" t="s">
        <v>43</v>
      </c>
      <c r="Z1" s="6" t="s">
        <v>44</v>
      </c>
      <c r="AA1" s="6" t="s">
        <v>45</v>
      </c>
      <c r="AB1" s="7" t="s">
        <v>46</v>
      </c>
      <c r="AC1" s="7" t="s">
        <v>47</v>
      </c>
      <c r="AD1" s="7" t="s">
        <v>48</v>
      </c>
      <c r="AE1" s="7" t="s">
        <v>49</v>
      </c>
      <c r="AF1" s="7" t="s">
        <v>50</v>
      </c>
      <c r="AG1" s="7" t="s">
        <v>51</v>
      </c>
      <c r="AH1" s="7" t="s">
        <v>52</v>
      </c>
      <c r="AI1" s="7" t="s">
        <v>53</v>
      </c>
    </row>
    <row r="2" spans="1:35" x14ac:dyDescent="0.25">
      <c r="A2" t="s">
        <v>18</v>
      </c>
      <c r="B2" t="s">
        <v>28</v>
      </c>
      <c r="C2" s="1">
        <v>11563</v>
      </c>
      <c r="D2" s="1">
        <v>1404.50439235678</v>
      </c>
      <c r="E2" s="1">
        <v>1280.6834874695001</v>
      </c>
      <c r="F2" s="1">
        <v>1685.7470208847501</v>
      </c>
      <c r="G2" s="1">
        <v>2576.59622672667</v>
      </c>
      <c r="H2" s="1">
        <v>2762.9140570739701</v>
      </c>
      <c r="I2" s="1">
        <v>1583.24032889819</v>
      </c>
      <c r="J2" s="1">
        <v>269.31448659014097</v>
      </c>
      <c r="K2" s="1">
        <v>10158.413480465</v>
      </c>
      <c r="L2" s="1">
        <v>794.14796252020506</v>
      </c>
      <c r="M2" s="1">
        <v>402.13493731723599</v>
      </c>
      <c r="N2" s="1">
        <v>340.63796382340001</v>
      </c>
      <c r="O2" s="1">
        <v>875.84933101248203</v>
      </c>
      <c r="P2" s="1">
        <v>1411.76240697088</v>
      </c>
      <c r="Q2" s="1">
        <v>1216.9921801223099</v>
      </c>
      <c r="R2" s="1">
        <v>4193.5507788290897</v>
      </c>
      <c r="S2" s="1">
        <v>923.337919869394</v>
      </c>
      <c r="T2" s="1">
        <v>35</v>
      </c>
      <c r="U2" s="9">
        <f>D2/$C2*100</f>
        <v>12.146539759204186</v>
      </c>
      <c r="V2" s="9">
        <f>E2/$C2*100</f>
        <v>11.075702563949667</v>
      </c>
      <c r="W2" s="9">
        <f>F2/$C2*100</f>
        <v>14.578803259402836</v>
      </c>
      <c r="X2" s="9">
        <f>G2/$C2*100</f>
        <v>22.283111880365563</v>
      </c>
      <c r="Y2" s="9">
        <f>H2/$C2*100</f>
        <v>23.89443965297907</v>
      </c>
      <c r="Z2" s="9">
        <f>I2/$C2*100</f>
        <v>13.692297231671624</v>
      </c>
      <c r="AA2" s="9">
        <f>J2/$C2*100</f>
        <v>2.3291056524270601</v>
      </c>
      <c r="AB2" s="9">
        <f>L2/$K2*100</f>
        <v>7.8176377054092212</v>
      </c>
      <c r="AC2" s="9">
        <f>M2/$K2*100</f>
        <v>3.9586391919422863</v>
      </c>
      <c r="AD2" s="9">
        <f>N2/$K2*100</f>
        <v>3.3532594876006891</v>
      </c>
      <c r="AE2" s="9">
        <f>O2/$K2*100</f>
        <v>8.6219106231181897</v>
      </c>
      <c r="AF2" s="9">
        <f>P2/$K2*100</f>
        <v>13.897469419666276</v>
      </c>
      <c r="AG2" s="9">
        <f>Q2/$K2*100</f>
        <v>11.98014023019077</v>
      </c>
      <c r="AH2" s="9">
        <f>R2/$K2*100</f>
        <v>41.281552349620739</v>
      </c>
      <c r="AI2" s="9">
        <f>S2/$K2*100</f>
        <v>9.0893909924517882</v>
      </c>
    </row>
    <row r="3" spans="1:35" x14ac:dyDescent="0.25">
      <c r="A3" t="s">
        <v>19</v>
      </c>
      <c r="B3" t="s">
        <v>29</v>
      </c>
      <c r="C3" s="1">
        <v>23569</v>
      </c>
      <c r="D3" s="1">
        <v>3611.3397209446498</v>
      </c>
      <c r="E3" s="1">
        <v>3107.0853953700498</v>
      </c>
      <c r="F3" s="1">
        <v>3982.69875480682</v>
      </c>
      <c r="G3" s="1">
        <v>4961.8324301346202</v>
      </c>
      <c r="H3" s="1">
        <v>4880.2257194364902</v>
      </c>
      <c r="I3" s="1">
        <v>2613.5876524969799</v>
      </c>
      <c r="J3" s="1">
        <v>412.230326810387</v>
      </c>
      <c r="K3" s="1">
        <v>19960.923006334699</v>
      </c>
      <c r="L3" s="1">
        <v>1592.9137641467701</v>
      </c>
      <c r="M3" s="1">
        <v>737.72476101065899</v>
      </c>
      <c r="N3" s="1">
        <v>664.53769656224199</v>
      </c>
      <c r="O3" s="1">
        <v>1937.63769825694</v>
      </c>
      <c r="P3" s="1">
        <v>3254.9266977471698</v>
      </c>
      <c r="Q3" s="1">
        <v>2724.8172138065902</v>
      </c>
      <c r="R3" s="1">
        <v>6873.5997874458199</v>
      </c>
      <c r="S3" s="1">
        <v>2174.76538735847</v>
      </c>
      <c r="T3" s="1">
        <v>53</v>
      </c>
      <c r="U3" s="9">
        <f>D3/$C3*100</f>
        <v>15.32241385270758</v>
      </c>
      <c r="V3" s="9">
        <f>E3/$C3*100</f>
        <v>13.182932646145574</v>
      </c>
      <c r="W3" s="9">
        <f>F3/$C3*100</f>
        <v>16.898038757719121</v>
      </c>
      <c r="X3" s="9">
        <f>G3/$C3*100</f>
        <v>21.052367220224109</v>
      </c>
      <c r="Y3" s="9">
        <f>H3/$C3*100</f>
        <v>20.706121258587508</v>
      </c>
      <c r="Z3" s="9">
        <f>I3/$C3*100</f>
        <v>11.089090128970172</v>
      </c>
      <c r="AA3" s="9">
        <f>J3/$C3*100</f>
        <v>1.7490361356459205</v>
      </c>
      <c r="AB3" s="9">
        <f>L3/$K3*100</f>
        <v>7.9801608554937609</v>
      </c>
      <c r="AC3" s="9">
        <f>M3/$K3*100</f>
        <v>3.6958449305001495</v>
      </c>
      <c r="AD3" s="9">
        <f>N3/$K3*100</f>
        <v>3.3291932259412431</v>
      </c>
      <c r="AE3" s="9">
        <f>O3/$K3*100</f>
        <v>9.7071548126407841</v>
      </c>
      <c r="AF3" s="9">
        <f>P3/$K3*100</f>
        <v>16.306493926729754</v>
      </c>
      <c r="AG3" s="9">
        <f>Q3/$K3*100</f>
        <v>13.650757597441041</v>
      </c>
      <c r="AH3" s="9">
        <f>R3/$K3*100</f>
        <v>34.435280298733922</v>
      </c>
      <c r="AI3" s="9">
        <f>S3/$K3*100</f>
        <v>10.895114352519156</v>
      </c>
    </row>
    <row r="4" spans="1:35" x14ac:dyDescent="0.25">
      <c r="A4" t="s">
        <v>20</v>
      </c>
      <c r="B4" t="s">
        <v>30</v>
      </c>
      <c r="C4" s="1">
        <v>21292</v>
      </c>
      <c r="D4" s="1">
        <v>3267.08313953589</v>
      </c>
      <c r="E4" s="1">
        <v>2343.4159050417502</v>
      </c>
      <c r="F4" s="1">
        <v>3473.5262492471402</v>
      </c>
      <c r="G4" s="1">
        <v>4471.8337114853903</v>
      </c>
      <c r="H4" s="1">
        <v>4395.9065608498104</v>
      </c>
      <c r="I4" s="1">
        <v>2899.64567474458</v>
      </c>
      <c r="J4" s="1">
        <v>440.58875909545498</v>
      </c>
      <c r="K4" s="1">
        <v>18039.4980755918</v>
      </c>
      <c r="L4" s="1">
        <v>1317.8779569907499</v>
      </c>
      <c r="M4" s="1">
        <v>819.70337544907795</v>
      </c>
      <c r="N4" s="1">
        <v>561.82359770669302</v>
      </c>
      <c r="O4" s="1">
        <v>1770.6312206861501</v>
      </c>
      <c r="P4" s="1">
        <v>2822.9790757473502</v>
      </c>
      <c r="Q4" s="1">
        <v>2069.4766554704902</v>
      </c>
      <c r="R4" s="1">
        <v>6816.5829745661604</v>
      </c>
      <c r="S4" s="1">
        <v>1860.4232189750701</v>
      </c>
      <c r="T4" s="1">
        <v>50</v>
      </c>
      <c r="U4" s="9">
        <f>D4/$C4*100</f>
        <v>15.344181568363188</v>
      </c>
      <c r="V4" s="9">
        <f>E4/$C4*100</f>
        <v>11.006086347180867</v>
      </c>
      <c r="W4" s="9">
        <f>F4/$C4*100</f>
        <v>16.313762207623238</v>
      </c>
      <c r="X4" s="9">
        <f>G4/$C4*100</f>
        <v>21.002412697188568</v>
      </c>
      <c r="Y4" s="9">
        <f>H4/$C4*100</f>
        <v>20.645813267188664</v>
      </c>
      <c r="Z4" s="9">
        <f>I4/$C4*100</f>
        <v>13.618474895475202</v>
      </c>
      <c r="AA4" s="9">
        <f>J4/$C4*100</f>
        <v>2.0692690169803445</v>
      </c>
      <c r="AB4" s="9">
        <f>L4/$K4*100</f>
        <v>7.3055134431588993</v>
      </c>
      <c r="AC4" s="9">
        <f>M4/$K4*100</f>
        <v>4.5439367105128667</v>
      </c>
      <c r="AD4" s="9">
        <f>N4/$K4*100</f>
        <v>3.114408146792421</v>
      </c>
      <c r="AE4" s="9">
        <f>O4/$K4*100</f>
        <v>9.8153020292836661</v>
      </c>
      <c r="AF4" s="9">
        <f>P4/$K4*100</f>
        <v>15.648878166776489</v>
      </c>
      <c r="AG4" s="9">
        <f>Q4/$K4*100</f>
        <v>11.47191926736908</v>
      </c>
      <c r="AH4" s="9">
        <f>R4/$K4*100</f>
        <v>37.786988008215616</v>
      </c>
      <c r="AI4" s="9">
        <f>S4/$K4*100</f>
        <v>10.313054227890635</v>
      </c>
    </row>
    <row r="5" spans="1:35" x14ac:dyDescent="0.25">
      <c r="A5" t="s">
        <v>21</v>
      </c>
      <c r="B5" t="s">
        <v>31</v>
      </c>
      <c r="C5" s="1">
        <v>53166</v>
      </c>
      <c r="D5" s="1">
        <v>7931.30374052147</v>
      </c>
      <c r="E5" s="1">
        <v>7980.0214786009601</v>
      </c>
      <c r="F5" s="1">
        <v>9175.3469250291491</v>
      </c>
      <c r="G5" s="1">
        <v>11602.1816345056</v>
      </c>
      <c r="H5" s="1">
        <v>10225.6682016822</v>
      </c>
      <c r="I5" s="1">
        <v>5335.4104089202901</v>
      </c>
      <c r="J5" s="1">
        <v>916.06761074035001</v>
      </c>
      <c r="K5" s="1">
        <v>45260.9692601348</v>
      </c>
      <c r="L5" s="1">
        <v>524.09596439293603</v>
      </c>
      <c r="M5" s="1">
        <v>1479.0205151345299</v>
      </c>
      <c r="N5" s="1">
        <v>2414.13560555398</v>
      </c>
      <c r="O5" s="1">
        <v>6336.0161552221398</v>
      </c>
      <c r="P5" s="1">
        <v>7950.5747918505704</v>
      </c>
      <c r="Q5" s="1">
        <v>5739.0121377814903</v>
      </c>
      <c r="R5" s="1">
        <v>14825.3515421924</v>
      </c>
      <c r="S5" s="1">
        <v>5992.7625480066999</v>
      </c>
      <c r="T5" s="1">
        <v>25</v>
      </c>
      <c r="U5" s="9">
        <f>D5/$C5*100</f>
        <v>14.917999737654647</v>
      </c>
      <c r="V5" s="9">
        <f>E5/$C5*100</f>
        <v>15.009632995901439</v>
      </c>
      <c r="W5" s="9">
        <f>F5/$C5*100</f>
        <v>17.257922215380411</v>
      </c>
      <c r="X5" s="9">
        <f>G5/$C5*100</f>
        <v>21.822558843068126</v>
      </c>
      <c r="Y5" s="9">
        <f>H5/$C5*100</f>
        <v>19.233472899375919</v>
      </c>
      <c r="Z5" s="9">
        <f>I5/$C5*100</f>
        <v>10.035380523116823</v>
      </c>
      <c r="AA5" s="9">
        <f>J5/$C5*100</f>
        <v>1.723032785502671</v>
      </c>
      <c r="AB5" s="9">
        <f>L5/$K5*100</f>
        <v>1.1579424235939908</v>
      </c>
      <c r="AC5" s="9">
        <f>M5/$K5*100</f>
        <v>3.2677614715538796</v>
      </c>
      <c r="AD5" s="9">
        <f>N5/$K5*100</f>
        <v>5.333813316455676</v>
      </c>
      <c r="AE5" s="9">
        <f>O5/$K5*100</f>
        <v>13.998852120921789</v>
      </c>
      <c r="AF5" s="9">
        <f>P5/$K5*100</f>
        <v>17.566072759412425</v>
      </c>
      <c r="AG5" s="9">
        <f>Q5/$K5*100</f>
        <v>12.679825977205327</v>
      </c>
      <c r="AH5" s="9">
        <f>R5/$K5*100</f>
        <v>32.755267473359993</v>
      </c>
      <c r="AI5" s="9">
        <f>S5/$K5*100</f>
        <v>13.240464457496797</v>
      </c>
    </row>
    <row r="6" spans="1:35" x14ac:dyDescent="0.25">
      <c r="A6" t="s">
        <v>22</v>
      </c>
      <c r="B6" t="s">
        <v>32</v>
      </c>
      <c r="C6" s="1">
        <v>6825.99999999999</v>
      </c>
      <c r="D6" s="1">
        <v>794.64217371473103</v>
      </c>
      <c r="E6" s="1">
        <v>725.93166018090903</v>
      </c>
      <c r="F6" s="1">
        <v>967.24432311592398</v>
      </c>
      <c r="G6" s="1">
        <v>1475.3096539134999</v>
      </c>
      <c r="H6" s="1">
        <v>1701.5420275951999</v>
      </c>
      <c r="I6" s="1">
        <v>1034.04432665933</v>
      </c>
      <c r="J6" s="1">
        <v>127.2858348204</v>
      </c>
      <c r="K6" s="1">
        <v>6055.3056341187203</v>
      </c>
      <c r="L6" s="1">
        <v>466.17759586377298</v>
      </c>
      <c r="M6" s="1">
        <v>325.84579235297502</v>
      </c>
      <c r="N6" s="1">
        <v>194.40487500022601</v>
      </c>
      <c r="O6" s="1">
        <v>429.87129117668297</v>
      </c>
      <c r="P6" s="1">
        <v>805.38183299095499</v>
      </c>
      <c r="Q6" s="1">
        <v>793.80039932349098</v>
      </c>
      <c r="R6" s="1">
        <v>2415.8069027976799</v>
      </c>
      <c r="S6" s="1">
        <v>624.016944612938</v>
      </c>
      <c r="T6" s="1">
        <v>17</v>
      </c>
      <c r="U6" s="9">
        <f>D6/$C6*100</f>
        <v>11.641403072293176</v>
      </c>
      <c r="V6" s="9">
        <f>E6/$C6*100</f>
        <v>10.634803108422357</v>
      </c>
      <c r="W6" s="9">
        <f>F6/$C6*100</f>
        <v>14.170001803632074</v>
      </c>
      <c r="X6" s="9">
        <f>G6/$C6*100</f>
        <v>21.613091912005597</v>
      </c>
      <c r="Y6" s="9">
        <f>H6/$C6*100</f>
        <v>24.927366357972495</v>
      </c>
      <c r="Z6" s="9">
        <f>I6/$C6*100</f>
        <v>15.148613048041772</v>
      </c>
      <c r="AA6" s="9">
        <f>J6/$C6*100</f>
        <v>1.8647206976325839</v>
      </c>
      <c r="AB6" s="9">
        <f>L6/$K6*100</f>
        <v>7.69866335461397</v>
      </c>
      <c r="AC6" s="9">
        <f>M6/$K6*100</f>
        <v>5.3811617784739303</v>
      </c>
      <c r="AD6" s="9">
        <f>N6/$K6*100</f>
        <v>3.2104882353889539</v>
      </c>
      <c r="AE6" s="9">
        <f>O6/$K6*100</f>
        <v>7.09908495377287</v>
      </c>
      <c r="AF6" s="9">
        <f>P6/$K6*100</f>
        <v>13.300432408448842</v>
      </c>
      <c r="AG6" s="9">
        <f>Q6/$K6*100</f>
        <v>13.109171481796219</v>
      </c>
      <c r="AH6" s="9">
        <f>R6/$K6*100</f>
        <v>39.895705498097001</v>
      </c>
      <c r="AI6" s="9">
        <f>S6/$K6*100</f>
        <v>10.30529228940822</v>
      </c>
    </row>
    <row r="7" spans="1:35" x14ac:dyDescent="0.25">
      <c r="A7" t="s">
        <v>23</v>
      </c>
      <c r="B7" t="s">
        <v>33</v>
      </c>
      <c r="C7" s="1">
        <v>6748.99999999999</v>
      </c>
      <c r="D7" s="1">
        <v>887.37743407516598</v>
      </c>
      <c r="E7" s="1">
        <v>784.19103084040501</v>
      </c>
      <c r="F7" s="1">
        <v>992.67766092036197</v>
      </c>
      <c r="G7" s="1">
        <v>1506.98050768959</v>
      </c>
      <c r="H7" s="1">
        <v>1482.81994655924</v>
      </c>
      <c r="I7" s="1">
        <v>913.77382246232003</v>
      </c>
      <c r="J7" s="1">
        <v>181.17959745291199</v>
      </c>
      <c r="K7" s="1">
        <v>5946.5362610198899</v>
      </c>
      <c r="L7" s="1">
        <v>294.12373167089697</v>
      </c>
      <c r="M7" s="1">
        <v>314.70312863231101</v>
      </c>
      <c r="N7" s="1">
        <v>172.38154100033501</v>
      </c>
      <c r="O7" s="1">
        <v>498.86702737214</v>
      </c>
      <c r="P7" s="1">
        <v>993.55862525157602</v>
      </c>
      <c r="Q7" s="1">
        <v>729.41106247713401</v>
      </c>
      <c r="R7" s="1">
        <v>2233.44740937082</v>
      </c>
      <c r="S7" s="1">
        <v>710.04373524468303</v>
      </c>
      <c r="T7" s="1">
        <v>11</v>
      </c>
      <c r="U7" s="9">
        <f>D7/$C7*100</f>
        <v>13.148280250039521</v>
      </c>
      <c r="V7" s="9">
        <f>E7/$C7*100</f>
        <v>11.619366288937712</v>
      </c>
      <c r="W7" s="9">
        <f>F7/$C7*100</f>
        <v>14.708514756561913</v>
      </c>
      <c r="X7" s="9">
        <f>G7/$C7*100</f>
        <v>22.328945142829934</v>
      </c>
      <c r="Y7" s="9">
        <f>H7/$C7*100</f>
        <v>21.970957868710066</v>
      </c>
      <c r="Z7" s="9">
        <f>I7/$C7*100</f>
        <v>13.539395798819401</v>
      </c>
      <c r="AA7" s="9">
        <f>J7/$C7*100</f>
        <v>2.6845398941015302</v>
      </c>
      <c r="AB7" s="9">
        <f>L7/$K7*100</f>
        <v>4.9461353426684029</v>
      </c>
      <c r="AC7" s="9">
        <f>M7/$K7*100</f>
        <v>5.2922090241880788</v>
      </c>
      <c r="AD7" s="9">
        <f>N7/$K7*100</f>
        <v>2.8988562994278264</v>
      </c>
      <c r="AE7" s="9">
        <f>O7/$K7*100</f>
        <v>8.3892034871167063</v>
      </c>
      <c r="AF7" s="9">
        <f>P7/$K7*100</f>
        <v>16.70819081293504</v>
      </c>
      <c r="AG7" s="9">
        <f>Q7/$K7*100</f>
        <v>12.266150082334363</v>
      </c>
      <c r="AH7" s="9">
        <f>R7/$K7*100</f>
        <v>37.558795765045275</v>
      </c>
      <c r="AI7" s="9">
        <f>S7/$K7*100</f>
        <v>11.940459186284412</v>
      </c>
    </row>
    <row r="8" spans="1:35" x14ac:dyDescent="0.25">
      <c r="A8" t="s">
        <v>24</v>
      </c>
      <c r="B8" t="s">
        <v>34</v>
      </c>
      <c r="C8" s="1">
        <v>8459</v>
      </c>
      <c r="D8" s="1">
        <v>1094.92097523298</v>
      </c>
      <c r="E8" s="1">
        <v>841.93802369688797</v>
      </c>
      <c r="F8" s="1">
        <v>1223.34350265221</v>
      </c>
      <c r="G8" s="1">
        <v>1908.2246362163901</v>
      </c>
      <c r="H8" s="1">
        <v>2022.9812452230599</v>
      </c>
      <c r="I8" s="1">
        <v>1189.06641983443</v>
      </c>
      <c r="J8" s="1">
        <v>178.52519714405901</v>
      </c>
      <c r="K8" s="1">
        <v>7357.6381393583997</v>
      </c>
      <c r="L8" s="1">
        <v>273.929897862046</v>
      </c>
      <c r="M8" s="1">
        <v>307.69228052333</v>
      </c>
      <c r="N8" s="1">
        <v>220.286612626318</v>
      </c>
      <c r="O8" s="1">
        <v>516.69402461546099</v>
      </c>
      <c r="P8" s="1">
        <v>928.72511049726404</v>
      </c>
      <c r="Q8" s="1">
        <v>1273.4252342909499</v>
      </c>
      <c r="R8" s="1">
        <v>3050.9051150093001</v>
      </c>
      <c r="S8" s="1">
        <v>785.97986393374299</v>
      </c>
      <c r="T8" s="1">
        <v>16</v>
      </c>
      <c r="U8" s="9">
        <f>D8/$C8*100</f>
        <v>12.943858319340112</v>
      </c>
      <c r="V8" s="9">
        <f>E8/$C8*100</f>
        <v>9.9531625924682352</v>
      </c>
      <c r="W8" s="9">
        <f>F8/$C8*100</f>
        <v>14.462034550800448</v>
      </c>
      <c r="X8" s="9">
        <f>G8/$C8*100</f>
        <v>22.558513254715571</v>
      </c>
      <c r="Y8" s="9">
        <f>H8/$C8*100</f>
        <v>23.915134711231349</v>
      </c>
      <c r="Z8" s="9">
        <f>I8/$C8*100</f>
        <v>14.056820189554674</v>
      </c>
      <c r="AA8" s="9">
        <f>J8/$C8*100</f>
        <v>2.1104763818898098</v>
      </c>
      <c r="AB8" s="9">
        <f>L8/$K8*100</f>
        <v>3.7230683634290997</v>
      </c>
      <c r="AC8" s="9">
        <f>M8/$K8*100</f>
        <v>4.1819436440803459</v>
      </c>
      <c r="AD8" s="9">
        <f>N8/$K8*100</f>
        <v>2.9939854128994634</v>
      </c>
      <c r="AE8" s="9">
        <f>O8/$K8*100</f>
        <v>7.0225528196541305</v>
      </c>
      <c r="AF8" s="9">
        <f>P8/$K8*100</f>
        <v>12.622598351626065</v>
      </c>
      <c r="AG8" s="9">
        <f>Q8/$K8*100</f>
        <v>17.30752736369276</v>
      </c>
      <c r="AH8" s="9">
        <f>R8/$K8*100</f>
        <v>41.465821738215368</v>
      </c>
      <c r="AI8" s="9">
        <f>S8/$K8*100</f>
        <v>10.682502306402935</v>
      </c>
    </row>
    <row r="9" spans="1:35" x14ac:dyDescent="0.25">
      <c r="A9" t="s">
        <v>25</v>
      </c>
      <c r="B9" t="s">
        <v>35</v>
      </c>
      <c r="C9" s="1">
        <v>4915</v>
      </c>
      <c r="D9" s="1">
        <v>708.48249585302005</v>
      </c>
      <c r="E9" s="1">
        <v>521.06488042860406</v>
      </c>
      <c r="F9" s="1">
        <v>803.86511752216597</v>
      </c>
      <c r="G9" s="1">
        <v>1060.5393469457599</v>
      </c>
      <c r="H9" s="1">
        <v>1114.6567991342199</v>
      </c>
      <c r="I9" s="1">
        <v>613.38893765602904</v>
      </c>
      <c r="J9" s="1">
        <v>93.002422460199995</v>
      </c>
      <c r="K9" s="1">
        <v>4262.39159675472</v>
      </c>
      <c r="L9" s="1">
        <v>199.86943259932701</v>
      </c>
      <c r="M9" s="1">
        <v>223.89170118311699</v>
      </c>
      <c r="N9" s="1">
        <v>137.02381306401699</v>
      </c>
      <c r="O9" s="1">
        <v>420.83309576755897</v>
      </c>
      <c r="P9" s="1">
        <v>683.99673900421897</v>
      </c>
      <c r="Q9" s="1">
        <v>553.62770274758304</v>
      </c>
      <c r="R9" s="1">
        <v>1613.00392732352</v>
      </c>
      <c r="S9" s="1">
        <v>430.14518506538599</v>
      </c>
      <c r="T9" s="1">
        <v>11</v>
      </c>
      <c r="U9" s="9">
        <f>D9/$C9*100</f>
        <v>14.414699813896645</v>
      </c>
      <c r="V9" s="9">
        <f>E9/$C9*100</f>
        <v>10.601523508211679</v>
      </c>
      <c r="W9" s="9">
        <f>F9/$C9*100</f>
        <v>16.355343184581201</v>
      </c>
      <c r="X9" s="9">
        <f>G9/$C9*100</f>
        <v>21.577606245081586</v>
      </c>
      <c r="Y9" s="9">
        <f>H9/$C9*100</f>
        <v>22.678673431011596</v>
      </c>
      <c r="Z9" s="9">
        <f>I9/$C9*100</f>
        <v>12.479937693917172</v>
      </c>
      <c r="AA9" s="9">
        <f>J9/$C9*100</f>
        <v>1.8922161233001018</v>
      </c>
      <c r="AB9" s="9">
        <f>L9/$K9*100</f>
        <v>4.6891382000542299</v>
      </c>
      <c r="AC9" s="9">
        <f>M9/$K9*100</f>
        <v>5.2527248165931688</v>
      </c>
      <c r="AD9" s="9">
        <f>N9/$K9*100</f>
        <v>3.214716666773263</v>
      </c>
      <c r="AE9" s="9">
        <f>O9/$K9*100</f>
        <v>9.8731682956575586</v>
      </c>
      <c r="AF9" s="9">
        <f>P9/$K9*100</f>
        <v>16.047252428073413</v>
      </c>
      <c r="AG9" s="9">
        <f>Q9/$K9*100</f>
        <v>12.988663527985123</v>
      </c>
      <c r="AH9" s="9">
        <f>R9/$K9*100</f>
        <v>37.842696775012918</v>
      </c>
      <c r="AI9" s="9">
        <f>S9/$K9*100</f>
        <v>10.091639289850514</v>
      </c>
    </row>
    <row r="10" spans="1:35" x14ac:dyDescent="0.25">
      <c r="A10" t="s">
        <v>26</v>
      </c>
      <c r="B10" t="s">
        <v>36</v>
      </c>
      <c r="C10" s="1">
        <v>8560</v>
      </c>
      <c r="D10" s="1">
        <v>1020.44510654392</v>
      </c>
      <c r="E10" s="1">
        <v>822.54329302477595</v>
      </c>
      <c r="F10" s="1">
        <v>1187.9120347722801</v>
      </c>
      <c r="G10" s="1">
        <v>1901.67747444102</v>
      </c>
      <c r="H10" s="1">
        <v>2142.8855639850699</v>
      </c>
      <c r="I10" s="1">
        <v>1276.8458436313099</v>
      </c>
      <c r="J10" s="1">
        <v>207.690683601633</v>
      </c>
      <c r="K10" s="1">
        <v>7496.2081235899605</v>
      </c>
      <c r="L10" s="1">
        <v>661.58363418975102</v>
      </c>
      <c r="M10" s="1">
        <v>280.02080553467601</v>
      </c>
      <c r="N10" s="1">
        <v>190.23157223742501</v>
      </c>
      <c r="O10" s="1">
        <v>622.61682954823902</v>
      </c>
      <c r="P10" s="1">
        <v>982.91000946689996</v>
      </c>
      <c r="Q10" s="1">
        <v>757.25627624647097</v>
      </c>
      <c r="R10" s="1">
        <v>3258.2771949196499</v>
      </c>
      <c r="S10" s="1">
        <v>743.31180144684799</v>
      </c>
      <c r="T10" s="1">
        <v>27</v>
      </c>
      <c r="U10" s="9">
        <f>D10/$C10*100</f>
        <v>11.921087693270094</v>
      </c>
      <c r="V10" s="9">
        <f>E10/$C10*100</f>
        <v>9.6091506194483181</v>
      </c>
      <c r="W10" s="9">
        <f>F10/$C10*100</f>
        <v>13.877477041732245</v>
      </c>
      <c r="X10" s="9">
        <f>G10/$C10*100</f>
        <v>22.215858346273599</v>
      </c>
      <c r="Y10" s="9">
        <f>H10/$C10*100</f>
        <v>25.033709859638662</v>
      </c>
      <c r="Z10" s="9">
        <f>I10/$C10*100</f>
        <v>14.916423406907825</v>
      </c>
      <c r="AA10" s="9">
        <f>J10/$C10*100</f>
        <v>2.4262930327293577</v>
      </c>
      <c r="AB10" s="9">
        <f>L10/$K10*100</f>
        <v>8.8255771889230346</v>
      </c>
      <c r="AC10" s="9">
        <f>M10/$K10*100</f>
        <v>3.7354993473763516</v>
      </c>
      <c r="AD10" s="9">
        <f>N10/$K10*100</f>
        <v>2.5377039844822562</v>
      </c>
      <c r="AE10" s="9">
        <f>O10/$K10*100</f>
        <v>8.3057569811717773</v>
      </c>
      <c r="AF10" s="9">
        <f>P10/$K10*100</f>
        <v>13.112096052586397</v>
      </c>
      <c r="AG10" s="9">
        <f>Q10/$K10*100</f>
        <v>10.101857682732243</v>
      </c>
      <c r="AH10" s="9">
        <f>R10/$K10*100</f>
        <v>43.465671459495837</v>
      </c>
      <c r="AI10" s="9">
        <f>S10/$K10*100</f>
        <v>9.9158373032320952</v>
      </c>
    </row>
    <row r="11" spans="1:35" x14ac:dyDescent="0.25">
      <c r="A11" t="s">
        <v>27</v>
      </c>
      <c r="B11" t="s">
        <v>37</v>
      </c>
      <c r="C11" s="1">
        <v>44</v>
      </c>
      <c r="D11" s="1">
        <v>6</v>
      </c>
      <c r="E11" s="1">
        <v>2</v>
      </c>
      <c r="F11" s="1">
        <v>5</v>
      </c>
      <c r="G11" s="1">
        <v>17</v>
      </c>
      <c r="H11" s="1">
        <v>7</v>
      </c>
      <c r="I11" s="1">
        <v>6</v>
      </c>
      <c r="J11" s="1">
        <v>1</v>
      </c>
      <c r="K11" s="1">
        <v>35</v>
      </c>
      <c r="L11" s="1">
        <v>20</v>
      </c>
      <c r="M11">
        <v>0</v>
      </c>
      <c r="N11">
        <v>0</v>
      </c>
      <c r="O11">
        <v>0</v>
      </c>
      <c r="P11">
        <v>0</v>
      </c>
      <c r="Q11">
        <v>0</v>
      </c>
      <c r="R11" s="1">
        <v>10</v>
      </c>
      <c r="S11" s="1">
        <v>5</v>
      </c>
      <c r="T11" s="1">
        <v>1</v>
      </c>
      <c r="U11" s="9">
        <f>D11/$C11*100</f>
        <v>13.636363636363635</v>
      </c>
      <c r="V11" s="9">
        <f>E11/$C11*100</f>
        <v>4.5454545454545459</v>
      </c>
      <c r="W11" s="9">
        <f>F11/$C11*100</f>
        <v>11.363636363636363</v>
      </c>
      <c r="X11" s="9">
        <f>G11/$C11*100</f>
        <v>38.636363636363633</v>
      </c>
      <c r="Y11" s="9">
        <f>H11/$C11*100</f>
        <v>15.909090909090908</v>
      </c>
      <c r="Z11" s="9">
        <f>I11/$C11*100</f>
        <v>13.636363636363635</v>
      </c>
      <c r="AA11" s="9">
        <f>J11/$C11*100</f>
        <v>2.2727272727272729</v>
      </c>
      <c r="AB11" s="9">
        <f>L11/$K11*100</f>
        <v>57.142857142857139</v>
      </c>
      <c r="AC11" s="9">
        <f>M11/$K11*100</f>
        <v>0</v>
      </c>
      <c r="AD11" s="9">
        <f>N11/$K11*100</f>
        <v>0</v>
      </c>
      <c r="AE11" s="9">
        <f>O11/$K11*100</f>
        <v>0</v>
      </c>
      <c r="AF11" s="9">
        <f>P11/$K11*100</f>
        <v>0</v>
      </c>
      <c r="AG11" s="9">
        <f>Q11/$K11*100</f>
        <v>0</v>
      </c>
      <c r="AH11" s="9">
        <f>R11/$K11*100</f>
        <v>28.571428571428569</v>
      </c>
      <c r="AI11" s="9">
        <f>S11/$K11*100</f>
        <v>14.285714285714285</v>
      </c>
    </row>
  </sheetData>
  <sortState ref="A2:AI11">
    <sortCondition ref="A2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2020-07-15T07:15:32Z</dcterms:created>
  <dcterms:modified xsi:type="dcterms:W3CDTF">2020-08-21T15:49:08Z</dcterms:modified>
</cp:coreProperties>
</file>