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</calcChain>
</file>

<file path=xl/sharedStrings.xml><?xml version="1.0" encoding="utf-8"?>
<sst xmlns="http://schemas.openxmlformats.org/spreadsheetml/2006/main" count="65" uniqueCount="65">
  <si>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</si>
  <si>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</si>
  <si>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</si>
  <si>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</si>
  <si>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</si>
  <si>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</si>
  <si>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</si>
  <si>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</si>
  <si>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</si>
  <si>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</si>
  <si>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</si>
  <si>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</si>
  <si>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</si>
  <si>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</si>
  <si>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</si>
  <si>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</si>
  <si>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</si>
  <si>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</si>
  <si>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1501</t>
  </si>
  <si>
    <t>1502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</si>
  <si>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</si>
  <si>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</si>
  <si>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</si>
  <si>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</si>
  <si>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</si>
  <si>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</si>
  <si>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</si>
  <si>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</si>
  <si>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</si>
  <si>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</si>
  <si>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</si>
  <si>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1598</t>
  </si>
  <si>
    <t>1599</t>
  </si>
  <si>
    <t>Arpajon-sur-Cère</t>
  </si>
  <si>
    <t>Aurillac-1</t>
  </si>
  <si>
    <t>Mauriac</t>
  </si>
  <si>
    <t>Maurs</t>
  </si>
  <si>
    <t>Murat</t>
  </si>
  <si>
    <t>Naucelles</t>
  </si>
  <si>
    <t>Neuvéglise</t>
  </si>
  <si>
    <t>Riom-ès-Montagnes</t>
  </si>
  <si>
    <t>Saint-Flour-1</t>
  </si>
  <si>
    <t>Saint-Flour-2</t>
  </si>
  <si>
    <t>Saint-Paul-des-Landes</t>
  </si>
  <si>
    <t>Vic-sur-Cère</t>
  </si>
  <si>
    <t>Ydes</t>
  </si>
  <si>
    <t>Aurillac</t>
  </si>
  <si>
    <t>Saint-Flour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</si>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</sst>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6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64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48</v>
      </c>
      <c r="U1" s="6" t="s">
        <v>49</v>
      </c>
      <c r="V1" s="6" t="s">
        <v>50</v>
      </c>
      <c r="W1" s="6" t="s">
        <v>51</v>
      </c>
      <c r="X1" s="6" t="s">
        <v>52</v>
      </c>
      <c r="Y1" s="6" t="s">
        <v>53</v>
      </c>
      <c r="Z1" s="6" t="s">
        <v>54</v>
      </c>
      <c r="AA1" s="6" t="s">
        <v>55</v>
      </c>
      <c r="AB1" s="7" t="s">
        <v>56</v>
      </c>
      <c r="AC1" s="7" t="s">
        <v>57</v>
      </c>
      <c r="AD1" s="7" t="s">
        <v>58</v>
      </c>
      <c r="AE1" s="7" t="s">
        <v>59</v>
      </c>
      <c r="AF1" s="7" t="s">
        <v>60</v>
      </c>
      <c r="AG1" s="7" t="s">
        <v>61</v>
      </c>
      <c r="AH1" s="7" t="s">
        <v>62</v>
      </c>
      <c r="AI1" s="7" t="s">
        <v>63</v>
      </c>
    </row>
    <row r="2" spans="1:35" x14ac:dyDescent="0.25">
      <c r="A2" t="s">
        <v>18</v>
      </c>
      <c r="B2" t="s">
        <v>33</v>
      </c>
      <c r="C2" s="1">
        <v>11088</v>
      </c>
      <c r="D2" s="1">
        <v>1719.57196740631</v>
      </c>
      <c r="E2" s="1">
        <v>1364.07723666218</v>
      </c>
      <c r="F2" s="1">
        <v>1872.7856775965299</v>
      </c>
      <c r="G2" s="1">
        <v>2496.7774655079702</v>
      </c>
      <c r="H2" s="1">
        <v>2241.9410627061002</v>
      </c>
      <c r="I2" s="1">
        <v>1204.5601816504</v>
      </c>
      <c r="J2" s="1">
        <v>188.28640847051801</v>
      </c>
      <c r="K2" s="1">
        <v>9283.7158623739797</v>
      </c>
      <c r="L2" s="1">
        <v>370.521136070247</v>
      </c>
      <c r="M2" s="1">
        <v>391.88786396013802</v>
      </c>
      <c r="N2" s="1">
        <v>414.96958542179902</v>
      </c>
      <c r="O2" s="1">
        <v>1100.1859005680601</v>
      </c>
      <c r="P2" s="1">
        <v>1705.39191106577</v>
      </c>
      <c r="Q2" s="1">
        <v>1211.9624095818101</v>
      </c>
      <c r="R2" s="1">
        <v>3152.9947914221698</v>
      </c>
      <c r="S2" s="1">
        <v>935.80226428398703</v>
      </c>
      <c r="T2" s="1">
        <v>14</v>
      </c>
      <c r="U2" s="9">
        <f>D2/$C2*100</f>
        <v>15.508405189450848</v>
      </c>
      <c r="V2" s="9">
        <f>E2/$C2*100</f>
        <v>12.302283880430915</v>
      </c>
      <c r="W2" s="9">
        <f>F2/$C2*100</f>
        <v>16.890202720026423</v>
      </c>
      <c r="X2" s="9">
        <f>G2/$C2*100</f>
        <v>22.517834284884291</v>
      </c>
      <c r="Y2" s="9">
        <f>H2/$C2*100</f>
        <v>20.21952617880682</v>
      </c>
      <c r="Z2" s="9">
        <f>I2/$C2*100</f>
        <v>10.863638001897547</v>
      </c>
      <c r="AA2" s="9">
        <f>J2/$C2*100</f>
        <v>1.6981097445032289</v>
      </c>
      <c r="AB2" s="9">
        <f>L2/$K2*100</f>
        <v>3.9910865601987457</v>
      </c>
      <c r="AC2" s="9">
        <f>M2/$K2*100</f>
        <v>4.2212393159125252</v>
      </c>
      <c r="AD2" s="9">
        <f>N2/$K2*100</f>
        <v>4.4698652088613722</v>
      </c>
      <c r="AE2" s="9">
        <f>O2/$K2*100</f>
        <v>11.850706299909602</v>
      </c>
      <c r="AF2" s="9">
        <f>P2/$K2*100</f>
        <v>18.369712476634078</v>
      </c>
      <c r="AG2" s="9">
        <f>Q2/$K2*100</f>
        <v>13.054712440023922</v>
      </c>
      <c r="AH2" s="9">
        <f>R2/$K2*100</f>
        <v>33.96263778602875</v>
      </c>
      <c r="AI2" s="9">
        <f>S2/$K2*100</f>
        <v>10.080039912431022</v>
      </c>
    </row>
    <row r="3" spans="1:35" x14ac:dyDescent="0.25">
      <c r="A3" t="s">
        <v>19</v>
      </c>
      <c r="B3" t="s">
        <v>34</v>
      </c>
      <c r="C3" s="1">
        <v>4293</v>
      </c>
      <c r="D3" s="1">
        <v>794.42068644375001</v>
      </c>
      <c r="E3" s="1">
        <v>509.15285127847699</v>
      </c>
      <c r="F3" s="1">
        <v>796.22612130486903</v>
      </c>
      <c r="G3" s="1">
        <v>978.65553764206197</v>
      </c>
      <c r="H3" s="1">
        <v>889.57671996211502</v>
      </c>
      <c r="I3" s="1">
        <v>285.47866304183799</v>
      </c>
      <c r="J3" s="1">
        <v>39.489420326892599</v>
      </c>
      <c r="K3" s="1">
        <v>3508.47827211094</v>
      </c>
      <c r="L3" s="1">
        <v>50.5512629993963</v>
      </c>
      <c r="M3" s="1">
        <v>96.240719526825202</v>
      </c>
      <c r="N3" s="1">
        <v>211.610843081339</v>
      </c>
      <c r="O3" s="1">
        <v>590.54428375780697</v>
      </c>
      <c r="P3" s="1">
        <v>683.02284213562803</v>
      </c>
      <c r="Q3" s="1">
        <v>358.85540343092703</v>
      </c>
      <c r="R3" s="1">
        <v>1114.86226453011</v>
      </c>
      <c r="S3" s="1">
        <v>402.79065264891199</v>
      </c>
      <c r="T3" s="1">
        <v>1</v>
      </c>
      <c r="U3" s="9">
        <f>D3/$C3*100</f>
        <v>18.505024142645006</v>
      </c>
      <c r="V3" s="9">
        <f>E3/$C3*100</f>
        <v>11.860071075669158</v>
      </c>
      <c r="W3" s="9">
        <f>F3/$C3*100</f>
        <v>18.547079462028162</v>
      </c>
      <c r="X3" s="9">
        <f>G3/$C3*100</f>
        <v>22.796541757327322</v>
      </c>
      <c r="Y3" s="9">
        <f>H3/$C3*100</f>
        <v>20.721563474542627</v>
      </c>
      <c r="Z3" s="9">
        <f>I3/$C3*100</f>
        <v>6.6498640354492888</v>
      </c>
      <c r="AA3" s="9">
        <f>J3/$C3*100</f>
        <v>0.91985605233851853</v>
      </c>
      <c r="AB3" s="9">
        <f>L3/$K3*100</f>
        <v>1.4408315822056155</v>
      </c>
      <c r="AC3" s="9">
        <f>M3/$K3*100</f>
        <v>2.7430900824396502</v>
      </c>
      <c r="AD3" s="9">
        <f>N3/$K3*100</f>
        <v>6.0314138116072602</v>
      </c>
      <c r="AE3" s="9">
        <f>O3/$K3*100</f>
        <v>16.831920791759533</v>
      </c>
      <c r="AF3" s="9">
        <f>P3/$K3*100</f>
        <v>19.467780307063862</v>
      </c>
      <c r="AG3" s="9">
        <f>Q3/$K3*100</f>
        <v>10.228235023813191</v>
      </c>
      <c r="AH3" s="9">
        <f>R3/$K3*100</f>
        <v>31.776233969929439</v>
      </c>
      <c r="AI3" s="9">
        <f>S3/$K3*100</f>
        <v>11.480494431181574</v>
      </c>
    </row>
    <row r="4" spans="1:35" x14ac:dyDescent="0.25">
      <c r="A4" t="s">
        <v>20</v>
      </c>
      <c r="B4" t="s">
        <v>35</v>
      </c>
      <c r="C4" s="1">
        <v>10791</v>
      </c>
      <c r="D4" s="1">
        <v>1280.31119385035</v>
      </c>
      <c r="E4" s="1">
        <v>1158.37599866495</v>
      </c>
      <c r="F4" s="1">
        <v>1478.3933853261501</v>
      </c>
      <c r="G4" s="1">
        <v>2364.3325121344701</v>
      </c>
      <c r="H4" s="1">
        <v>2573.58647391763</v>
      </c>
      <c r="I4" s="1">
        <v>1627.1575058144499</v>
      </c>
      <c r="J4" s="1">
        <v>308.84293029200001</v>
      </c>
      <c r="K4" s="1">
        <v>9616.0014725363199</v>
      </c>
      <c r="L4" s="1">
        <v>582.65978820748103</v>
      </c>
      <c r="M4" s="1">
        <v>450.14348930182598</v>
      </c>
      <c r="N4" s="1">
        <v>247.41160556103799</v>
      </c>
      <c r="O4" s="1">
        <v>781.99072486979196</v>
      </c>
      <c r="P4" s="1">
        <v>1413.7681495450699</v>
      </c>
      <c r="Q4" s="1">
        <v>971.42900000171096</v>
      </c>
      <c r="R4" s="1">
        <v>4140.4679992176798</v>
      </c>
      <c r="S4" s="1">
        <v>1028.13071583172</v>
      </c>
      <c r="T4" s="1">
        <v>20</v>
      </c>
      <c r="U4" s="9">
        <f>D4/$C4*100</f>
        <v>11.864620460108888</v>
      </c>
      <c r="V4" s="9">
        <f>E4/$C4*100</f>
        <v>10.734649232369103</v>
      </c>
      <c r="W4" s="9">
        <f>F4/$C4*100</f>
        <v>13.700244512335743</v>
      </c>
      <c r="X4" s="9">
        <f>G4/$C4*100</f>
        <v>21.910226226804468</v>
      </c>
      <c r="Y4" s="9">
        <f>H4/$C4*100</f>
        <v>23.849378870518301</v>
      </c>
      <c r="Z4" s="9">
        <f>I4/$C4*100</f>
        <v>15.078838901069872</v>
      </c>
      <c r="AA4" s="9">
        <f>J4/$C4*100</f>
        <v>2.8620417967936245</v>
      </c>
      <c r="AB4" s="9">
        <f>L4/$K4*100</f>
        <v>6.0592730759409763</v>
      </c>
      <c r="AC4" s="9">
        <f>M4/$K4*100</f>
        <v>4.6811919755571338</v>
      </c>
      <c r="AD4" s="9">
        <f>N4/$K4*100</f>
        <v>2.5729156372079944</v>
      </c>
      <c r="AE4" s="9">
        <f>O4/$K4*100</f>
        <v>8.1321818336154408</v>
      </c>
      <c r="AF4" s="9">
        <f>P4/$K4*100</f>
        <v>14.70224555999547</v>
      </c>
      <c r="AG4" s="9">
        <f>Q4/$K4*100</f>
        <v>10.102213511261937</v>
      </c>
      <c r="AH4" s="9">
        <f>R4/$K4*100</f>
        <v>43.058104879070783</v>
      </c>
      <c r="AI4" s="9">
        <f>S4/$K4*100</f>
        <v>10.691873527350239</v>
      </c>
    </row>
    <row r="5" spans="1:35" x14ac:dyDescent="0.25">
      <c r="A5" t="s">
        <v>21</v>
      </c>
      <c r="B5" t="s">
        <v>36</v>
      </c>
      <c r="C5" s="1">
        <v>11419</v>
      </c>
      <c r="D5" s="1">
        <v>1823.1527286257101</v>
      </c>
      <c r="E5" s="1">
        <v>1302.42650851182</v>
      </c>
      <c r="F5" s="1">
        <v>1916.21975197954</v>
      </c>
      <c r="G5" s="1">
        <v>2403.3713847512799</v>
      </c>
      <c r="H5" s="1">
        <v>2336.2516146442499</v>
      </c>
      <c r="I5" s="1">
        <v>1457.2938722237</v>
      </c>
      <c r="J5" s="1">
        <v>180.284139263691</v>
      </c>
      <c r="K5" s="1">
        <v>9675.8184294948296</v>
      </c>
      <c r="L5" s="1">
        <v>579.21706691847703</v>
      </c>
      <c r="M5" s="1">
        <v>414.73775445234901</v>
      </c>
      <c r="N5" s="1">
        <v>329.39787191253203</v>
      </c>
      <c r="O5" s="1">
        <v>1074.9037378614701</v>
      </c>
      <c r="P5" s="1">
        <v>1531.8598758836799</v>
      </c>
      <c r="Q5" s="1">
        <v>1176.70994014394</v>
      </c>
      <c r="R5" s="1">
        <v>3551.8791550068299</v>
      </c>
      <c r="S5" s="1">
        <v>1017.11302731555</v>
      </c>
      <c r="T5" s="1">
        <v>18</v>
      </c>
      <c r="U5" s="9">
        <f>D5/$C5*100</f>
        <v>15.965957865187058</v>
      </c>
      <c r="V5" s="9">
        <f>E5/$C5*100</f>
        <v>11.405784293824503</v>
      </c>
      <c r="W5" s="9">
        <f>F5/$C5*100</f>
        <v>16.780976897973026</v>
      </c>
      <c r="X5" s="9">
        <f>G5/$C5*100</f>
        <v>21.047126585088709</v>
      </c>
      <c r="Y5" s="9">
        <f>H5/$C5*100</f>
        <v>20.45933632230712</v>
      </c>
      <c r="Z5" s="9">
        <f>I5/$C5*100</f>
        <v>12.762009564968036</v>
      </c>
      <c r="AA5" s="9">
        <f>J5/$C5*100</f>
        <v>1.5788084706514671</v>
      </c>
      <c r="AB5" s="9">
        <f>L5/$K5*100</f>
        <v>5.9862333211302072</v>
      </c>
      <c r="AC5" s="9">
        <f>M5/$K5*100</f>
        <v>4.2863325461761717</v>
      </c>
      <c r="AD5" s="9">
        <f>N5/$K5*100</f>
        <v>3.4043411863582249</v>
      </c>
      <c r="AE5" s="9">
        <f>O5/$K5*100</f>
        <v>11.10917640398085</v>
      </c>
      <c r="AF5" s="9">
        <f>P5/$K5*100</f>
        <v>15.83183776179704</v>
      </c>
      <c r="AG5" s="9">
        <f>Q5/$K5*100</f>
        <v>12.161347887192377</v>
      </c>
      <c r="AH5" s="9">
        <f>R5/$K5*100</f>
        <v>36.708823970689906</v>
      </c>
      <c r="AI5" s="9">
        <f>S5/$K5*100</f>
        <v>10.511906922675202</v>
      </c>
    </row>
    <row r="6" spans="1:35" x14ac:dyDescent="0.25">
      <c r="A6" t="s">
        <v>22</v>
      </c>
      <c r="B6" t="s">
        <v>37</v>
      </c>
      <c r="C6" s="1">
        <v>8123</v>
      </c>
      <c r="D6" s="1">
        <v>1009.33273029254</v>
      </c>
      <c r="E6" s="1">
        <v>926.40119461095605</v>
      </c>
      <c r="F6" s="1">
        <v>1210.0227875089099</v>
      </c>
      <c r="G6" s="1">
        <v>1788.8995346385</v>
      </c>
      <c r="H6" s="1">
        <v>1953.06413864866</v>
      </c>
      <c r="I6" s="1">
        <v>1069.0223909844001</v>
      </c>
      <c r="J6" s="1">
        <v>166.25722331602401</v>
      </c>
      <c r="K6" s="1">
        <v>7169.4828309934601</v>
      </c>
      <c r="L6" s="1">
        <v>519.675125024566</v>
      </c>
      <c r="M6" s="1">
        <v>316.01773874674001</v>
      </c>
      <c r="N6" s="1">
        <v>199.008979331082</v>
      </c>
      <c r="O6" s="1">
        <v>655.31945480048705</v>
      </c>
      <c r="P6" s="1">
        <v>1009.38564160187</v>
      </c>
      <c r="Q6" s="1">
        <v>884.64022886960697</v>
      </c>
      <c r="R6" s="1">
        <v>2949.6473778242398</v>
      </c>
      <c r="S6" s="1">
        <v>635.78828479487402</v>
      </c>
      <c r="T6" s="1">
        <v>22</v>
      </c>
      <c r="U6" s="9">
        <f>D6/$C6*100</f>
        <v>12.425615293518897</v>
      </c>
      <c r="V6" s="9">
        <f>E6/$C6*100</f>
        <v>11.404668159681842</v>
      </c>
      <c r="W6" s="9">
        <f>F6/$C6*100</f>
        <v>14.896254924398743</v>
      </c>
      <c r="X6" s="9">
        <f>G6/$C6*100</f>
        <v>22.022646000720179</v>
      </c>
      <c r="Y6" s="9">
        <f>H6/$C6*100</f>
        <v>24.043630907899299</v>
      </c>
      <c r="Z6" s="9">
        <f>I6/$C6*100</f>
        <v>13.160438150737413</v>
      </c>
      <c r="AA6" s="9">
        <f>J6/$C6*100</f>
        <v>2.0467465630435062</v>
      </c>
      <c r="AB6" s="9">
        <f>L6/$K6*100</f>
        <v>7.2484325198189463</v>
      </c>
      <c r="AC6" s="9">
        <f>M6/$K6*100</f>
        <v>4.4078177770452944</v>
      </c>
      <c r="AD6" s="9">
        <f>N6/$K6*100</f>
        <v>2.7757787280105077</v>
      </c>
      <c r="AE6" s="9">
        <f>O6/$K6*100</f>
        <v>9.1404006432313452</v>
      </c>
      <c r="AF6" s="9">
        <f>P6/$K6*100</f>
        <v>14.07891845752564</v>
      </c>
      <c r="AG6" s="9">
        <f>Q6/$K6*100</f>
        <v>12.338968510327323</v>
      </c>
      <c r="AH6" s="9">
        <f>R6/$K6*100</f>
        <v>41.141703625720424</v>
      </c>
      <c r="AI6" s="9">
        <f>S6/$K6*100</f>
        <v>8.8679797383205976</v>
      </c>
    </row>
    <row r="7" spans="1:35" x14ac:dyDescent="0.25">
      <c r="A7" t="s">
        <v>23</v>
      </c>
      <c r="B7" t="s">
        <v>38</v>
      </c>
      <c r="C7" s="1">
        <v>10269</v>
      </c>
      <c r="D7" s="1">
        <v>1742.8421467117901</v>
      </c>
      <c r="E7" s="1">
        <v>1178.6081577837001</v>
      </c>
      <c r="F7" s="1">
        <v>1775.49264494964</v>
      </c>
      <c r="G7" s="1">
        <v>2340.48627451315</v>
      </c>
      <c r="H7" s="1">
        <v>2025.85723788972</v>
      </c>
      <c r="I7" s="1">
        <v>1088.93294489606</v>
      </c>
      <c r="J7" s="1">
        <v>116.780593255941</v>
      </c>
      <c r="K7" s="1">
        <v>8504.2601273480304</v>
      </c>
      <c r="L7" s="1">
        <v>350.47997774693698</v>
      </c>
      <c r="M7" s="1">
        <v>364.99400117594399</v>
      </c>
      <c r="N7" s="1">
        <v>374.813290186156</v>
      </c>
      <c r="O7" s="1">
        <v>1233.70839194775</v>
      </c>
      <c r="P7" s="1">
        <v>1334.61141453092</v>
      </c>
      <c r="Q7" s="1">
        <v>1153.15257031121</v>
      </c>
      <c r="R7" s="1">
        <v>2736.68079217165</v>
      </c>
      <c r="S7" s="1">
        <v>955.819689277463</v>
      </c>
      <c r="T7" s="1">
        <v>16</v>
      </c>
      <c r="U7" s="9">
        <f>D7/$C7*100</f>
        <v>16.971877950256015</v>
      </c>
      <c r="V7" s="9">
        <f>E7/$C7*100</f>
        <v>11.47734110218814</v>
      </c>
      <c r="W7" s="9">
        <f>F7/$C7*100</f>
        <v>17.2898300219071</v>
      </c>
      <c r="X7" s="9">
        <f>G7/$C7*100</f>
        <v>22.791764285842341</v>
      </c>
      <c r="Y7" s="9">
        <f>H7/$C7*100</f>
        <v>19.727892081894243</v>
      </c>
      <c r="Z7" s="9">
        <f>I7/$C7*100</f>
        <v>10.604079704898822</v>
      </c>
      <c r="AA7" s="9">
        <f>J7/$C7*100</f>
        <v>1.1372148530133508</v>
      </c>
      <c r="AB7" s="9">
        <f>L7/$K7*100</f>
        <v>4.12122833143194</v>
      </c>
      <c r="AC7" s="9">
        <f>M7/$K7*100</f>
        <v>4.2918960110615032</v>
      </c>
      <c r="AD7" s="9">
        <f>N7/$K7*100</f>
        <v>4.4073591890825412</v>
      </c>
      <c r="AE7" s="9">
        <f>O7/$K7*100</f>
        <v>14.506945618706865</v>
      </c>
      <c r="AF7" s="9">
        <f>P7/$K7*100</f>
        <v>15.693445338520066</v>
      </c>
      <c r="AG7" s="9">
        <f>Q7/$K7*100</f>
        <v>13.559704819034144</v>
      </c>
      <c r="AH7" s="9">
        <f>R7/$K7*100</f>
        <v>32.180116214590164</v>
      </c>
      <c r="AI7" s="9">
        <f>S7/$K7*100</f>
        <v>11.23930447757277</v>
      </c>
    </row>
    <row r="8" spans="1:35" x14ac:dyDescent="0.25">
      <c r="A8" t="s">
        <v>24</v>
      </c>
      <c r="B8" t="s">
        <v>39</v>
      </c>
      <c r="C8" s="1">
        <v>8727</v>
      </c>
      <c r="D8" s="1">
        <v>1325.8748105386701</v>
      </c>
      <c r="E8" s="1">
        <v>935.087646029692</v>
      </c>
      <c r="F8" s="1">
        <v>1473.58319484615</v>
      </c>
      <c r="G8" s="1">
        <v>1892.63672141181</v>
      </c>
      <c r="H8" s="1">
        <v>1925.1456865938401</v>
      </c>
      <c r="I8" s="1">
        <v>1040.5022346462099</v>
      </c>
      <c r="J8" s="1">
        <v>134.169705933633</v>
      </c>
      <c r="K8" s="1">
        <v>7391.2478825091302</v>
      </c>
      <c r="L8" s="1">
        <v>852.35109845321495</v>
      </c>
      <c r="M8" s="1">
        <v>292.00287717888199</v>
      </c>
      <c r="N8" s="1">
        <v>211.34017269578601</v>
      </c>
      <c r="O8" s="1">
        <v>658.53711015026795</v>
      </c>
      <c r="P8" s="1">
        <v>1166.8283850610701</v>
      </c>
      <c r="Q8" s="1">
        <v>966.98050301066598</v>
      </c>
      <c r="R8" s="1">
        <v>2620.9527747648399</v>
      </c>
      <c r="S8" s="1">
        <v>622.25496119439401</v>
      </c>
      <c r="T8" s="1">
        <v>27</v>
      </c>
      <c r="U8" s="9">
        <f>D8/$C8*100</f>
        <v>15.192790312119515</v>
      </c>
      <c r="V8" s="9">
        <f>E8/$C8*100</f>
        <v>10.714880784114724</v>
      </c>
      <c r="W8" s="9">
        <f>F8/$C8*100</f>
        <v>16.885335107667583</v>
      </c>
      <c r="X8" s="9">
        <f>G8/$C8*100</f>
        <v>21.68714015597353</v>
      </c>
      <c r="Y8" s="9">
        <f>H8/$C8*100</f>
        <v>22.059650356294718</v>
      </c>
      <c r="Z8" s="9">
        <f>I8/$C8*100</f>
        <v>11.9227940259678</v>
      </c>
      <c r="AA8" s="9">
        <f>J8/$C8*100</f>
        <v>1.5374092578621863</v>
      </c>
      <c r="AB8" s="9">
        <f>L8/$K8*100</f>
        <v>11.531897076138442</v>
      </c>
      <c r="AC8" s="9">
        <f>M8/$K8*100</f>
        <v>3.9506573425833316</v>
      </c>
      <c r="AD8" s="9">
        <f>N8/$K8*100</f>
        <v>2.8593300624635756</v>
      </c>
      <c r="AE8" s="9">
        <f>O8/$K8*100</f>
        <v>8.9096877904561946</v>
      </c>
      <c r="AF8" s="9">
        <f>P8/$K8*100</f>
        <v>15.786622280958639</v>
      </c>
      <c r="AG8" s="9">
        <f>Q8/$K8*100</f>
        <v>13.082777338573065</v>
      </c>
      <c r="AH8" s="9">
        <f>R8/$K8*100</f>
        <v>35.460220201343006</v>
      </c>
      <c r="AI8" s="9">
        <f>S8/$K8*100</f>
        <v>8.4188079074836164</v>
      </c>
    </row>
    <row r="9" spans="1:35" x14ac:dyDescent="0.25">
      <c r="A9" t="s">
        <v>25</v>
      </c>
      <c r="B9" t="s">
        <v>40</v>
      </c>
      <c r="C9" s="1">
        <v>7844.99999999999</v>
      </c>
      <c r="D9" s="1">
        <v>890.36587654450602</v>
      </c>
      <c r="E9" s="1">
        <v>787.81922860176701</v>
      </c>
      <c r="F9" s="1">
        <v>1106.3420001192401</v>
      </c>
      <c r="G9" s="1">
        <v>1756.36781903261</v>
      </c>
      <c r="H9" s="1">
        <v>1970.4229112991</v>
      </c>
      <c r="I9" s="1">
        <v>1174.5589173523599</v>
      </c>
      <c r="J9" s="1">
        <v>159.123247050412</v>
      </c>
      <c r="K9" s="1">
        <v>6984.0226886257797</v>
      </c>
      <c r="L9" s="1">
        <v>598.172333605208</v>
      </c>
      <c r="M9" s="1">
        <v>344.47586812663201</v>
      </c>
      <c r="N9" s="1">
        <v>249.40237547033399</v>
      </c>
      <c r="O9" s="1">
        <v>468.77452208797501</v>
      </c>
      <c r="P9" s="1">
        <v>933.84419047611902</v>
      </c>
      <c r="Q9" s="1">
        <v>917.61784011953603</v>
      </c>
      <c r="R9" s="1">
        <v>2723.4968898234101</v>
      </c>
      <c r="S9" s="1">
        <v>748.23866891656201</v>
      </c>
      <c r="T9" s="1">
        <v>23</v>
      </c>
      <c r="U9" s="9">
        <f>D9/$C9*100</f>
        <v>11.349469426953565</v>
      </c>
      <c r="V9" s="9">
        <f>E9/$C9*100</f>
        <v>10.042310116019987</v>
      </c>
      <c r="W9" s="9">
        <f>F9/$C9*100</f>
        <v>14.10251115512099</v>
      </c>
      <c r="X9" s="9">
        <f>G9/$C9*100</f>
        <v>22.388372454207932</v>
      </c>
      <c r="Y9" s="9">
        <f>H9/$C9*100</f>
        <v>25.116926848936931</v>
      </c>
      <c r="Z9" s="9">
        <f>I9/$C9*100</f>
        <v>14.972070329539342</v>
      </c>
      <c r="AA9" s="9">
        <f>J9/$C9*100</f>
        <v>2.0283396692213156</v>
      </c>
      <c r="AB9" s="9">
        <f>L9/$K9*100</f>
        <v>8.5648681322212052</v>
      </c>
      <c r="AC9" s="9">
        <f>M9/$K9*100</f>
        <v>4.932341767555358</v>
      </c>
      <c r="AD9" s="9">
        <f>N9/$K9*100</f>
        <v>3.5710418850229706</v>
      </c>
      <c r="AE9" s="9">
        <f>O9/$K9*100</f>
        <v>6.7120990722356044</v>
      </c>
      <c r="AF9" s="9">
        <f>P9/$K9*100</f>
        <v>13.371150583416391</v>
      </c>
      <c r="AG9" s="9">
        <f>Q9/$K9*100</f>
        <v>13.138815279251222</v>
      </c>
      <c r="AH9" s="9">
        <f>R9/$K9*100</f>
        <v>38.996105987154266</v>
      </c>
      <c r="AI9" s="9">
        <f>S9/$K9*100</f>
        <v>10.713577293142931</v>
      </c>
    </row>
    <row r="10" spans="1:35" x14ac:dyDescent="0.25">
      <c r="A10" t="s">
        <v>26</v>
      </c>
      <c r="B10" t="s">
        <v>41</v>
      </c>
      <c r="C10" s="1">
        <v>7078</v>
      </c>
      <c r="D10" s="1">
        <v>1084.61323090365</v>
      </c>
      <c r="E10" s="1">
        <v>856.55685776245798</v>
      </c>
      <c r="F10" s="1">
        <v>1182.9984879829599</v>
      </c>
      <c r="G10" s="1">
        <v>1557.39651251131</v>
      </c>
      <c r="H10" s="1">
        <v>1463.5237574871101</v>
      </c>
      <c r="I10" s="1">
        <v>811.02677026645699</v>
      </c>
      <c r="J10" s="1">
        <v>121.88438308605799</v>
      </c>
      <c r="K10" s="1">
        <v>5922.8067174971502</v>
      </c>
      <c r="L10" s="1">
        <v>569.15470513656203</v>
      </c>
      <c r="M10" s="1">
        <v>237.610621082308</v>
      </c>
      <c r="N10" s="1">
        <v>187.13919256325099</v>
      </c>
      <c r="O10" s="1">
        <v>546.79044264031097</v>
      </c>
      <c r="P10" s="1">
        <v>871.95579811418497</v>
      </c>
      <c r="Q10" s="1">
        <v>767.33778582085404</v>
      </c>
      <c r="R10" s="1">
        <v>2197.6469785064701</v>
      </c>
      <c r="S10" s="1">
        <v>545.17119363320001</v>
      </c>
      <c r="T10" s="1">
        <v>23</v>
      </c>
      <c r="U10" s="9">
        <f>D10/$C10*100</f>
        <v>15.323724652495763</v>
      </c>
      <c r="V10" s="9">
        <f>E10/$C10*100</f>
        <v>12.101679256321814</v>
      </c>
      <c r="W10" s="9">
        <f>F10/$C10*100</f>
        <v>16.713739587213336</v>
      </c>
      <c r="X10" s="9">
        <f>G10/$C10*100</f>
        <v>22.003341516124753</v>
      </c>
      <c r="Y10" s="9">
        <f>H10/$C10*100</f>
        <v>20.677080495720684</v>
      </c>
      <c r="Z10" s="9">
        <f>I10/$C10*100</f>
        <v>11.458417212015497</v>
      </c>
      <c r="AA10" s="9">
        <f>J10/$C10*100</f>
        <v>1.7220172801081943</v>
      </c>
      <c r="AB10" s="9">
        <f>L10/$K10*100</f>
        <v>9.6095437903648904</v>
      </c>
      <c r="AC10" s="9">
        <f>M10/$K10*100</f>
        <v>4.0117909027886878</v>
      </c>
      <c r="AD10" s="9">
        <f>N10/$K10*100</f>
        <v>3.1596370013291937</v>
      </c>
      <c r="AE10" s="9">
        <f>O10/$K10*100</f>
        <v>9.231948107051732</v>
      </c>
      <c r="AF10" s="9">
        <f>P10/$K10*100</f>
        <v>14.722003261363467</v>
      </c>
      <c r="AG10" s="9">
        <f>Q10/$K10*100</f>
        <v>12.955644551999063</v>
      </c>
      <c r="AH10" s="9">
        <f>R10/$K10*100</f>
        <v>37.104823495492148</v>
      </c>
      <c r="AI10" s="9">
        <f>S10/$K10*100</f>
        <v>9.204608889610661</v>
      </c>
    </row>
    <row r="11" spans="1:35" x14ac:dyDescent="0.25">
      <c r="A11" t="s">
        <v>27</v>
      </c>
      <c r="B11" t="s">
        <v>42</v>
      </c>
      <c r="C11" s="1">
        <v>4660</v>
      </c>
      <c r="D11" s="1">
        <v>672.01998924762404</v>
      </c>
      <c r="E11" s="1">
        <v>574.10854139957803</v>
      </c>
      <c r="F11" s="1">
        <v>772.03520812895897</v>
      </c>
      <c r="G11" s="1">
        <v>999.02846861994999</v>
      </c>
      <c r="H11" s="1">
        <v>966.94137155472504</v>
      </c>
      <c r="I11" s="1">
        <v>582.34967888451501</v>
      </c>
      <c r="J11" s="1">
        <v>93.5167421646413</v>
      </c>
      <c r="K11" s="1">
        <v>4001.73942350689</v>
      </c>
      <c r="L11" s="1">
        <v>407.56550375064199</v>
      </c>
      <c r="M11" s="1">
        <v>128.63604493075701</v>
      </c>
      <c r="N11" s="1">
        <v>74.903412869092705</v>
      </c>
      <c r="O11" s="1">
        <v>338.77817517198503</v>
      </c>
      <c r="P11" s="1">
        <v>646.17925721429503</v>
      </c>
      <c r="Q11" s="1">
        <v>484.22341657952302</v>
      </c>
      <c r="R11" s="1">
        <v>1437.09126255556</v>
      </c>
      <c r="S11" s="1">
        <v>484.36235043503001</v>
      </c>
      <c r="T11" s="1">
        <v>16</v>
      </c>
      <c r="U11" s="9">
        <f>D11/$C11*100</f>
        <v>14.421029812180775</v>
      </c>
      <c r="V11" s="9">
        <f>E11/$C11*100</f>
        <v>12.319925781106825</v>
      </c>
      <c r="W11" s="9">
        <f>F11/$C11*100</f>
        <v>16.567279144398263</v>
      </c>
      <c r="X11" s="9">
        <f>G11/$C11*100</f>
        <v>21.438379154934552</v>
      </c>
      <c r="Y11" s="9">
        <f>H11/$C11*100</f>
        <v>20.749814840230151</v>
      </c>
      <c r="Z11" s="9">
        <f>I11/$C11*100</f>
        <v>12.496774224989593</v>
      </c>
      <c r="AA11" s="9">
        <f>J11/$C11*100</f>
        <v>2.0067970421596844</v>
      </c>
      <c r="AB11" s="9">
        <f>L11/$K11*100</f>
        <v>10.184708713329352</v>
      </c>
      <c r="AC11" s="9">
        <f>M11/$K11*100</f>
        <v>3.2145032776279052</v>
      </c>
      <c r="AD11" s="9">
        <f>N11/$K11*100</f>
        <v>1.8717713709467805</v>
      </c>
      <c r="AE11" s="9">
        <f>O11/$K11*100</f>
        <v>8.4657729881647246</v>
      </c>
      <c r="AF11" s="9">
        <f>P11/$K11*100</f>
        <v>16.147459612650675</v>
      </c>
      <c r="AG11" s="9">
        <f>Q11/$K11*100</f>
        <v>12.100323517696161</v>
      </c>
      <c r="AH11" s="9">
        <f>R11/$K11*100</f>
        <v>35.911665165249005</v>
      </c>
      <c r="AI11" s="9">
        <f>S11/$K11*100</f>
        <v>12.103795354335272</v>
      </c>
    </row>
    <row r="12" spans="1:35" x14ac:dyDescent="0.25">
      <c r="A12" t="s">
        <v>28</v>
      </c>
      <c r="B12" t="s">
        <v>43</v>
      </c>
      <c r="C12" s="1">
        <v>8733.9999999999909</v>
      </c>
      <c r="D12" s="1">
        <v>1344.6740726877399</v>
      </c>
      <c r="E12" s="1">
        <v>984.50321192792001</v>
      </c>
      <c r="F12" s="1">
        <v>1500.44749239817</v>
      </c>
      <c r="G12" s="1">
        <v>1910.8015473554101</v>
      </c>
      <c r="H12" s="1">
        <v>1785.3649796039699</v>
      </c>
      <c r="I12" s="1">
        <v>1051.3004141282599</v>
      </c>
      <c r="J12" s="1">
        <v>156.90828189852499</v>
      </c>
      <c r="K12" s="1">
        <v>7383.4502483636898</v>
      </c>
      <c r="L12" s="1">
        <v>483.73160137735402</v>
      </c>
      <c r="M12" s="1">
        <v>309.64297918093303</v>
      </c>
      <c r="N12" s="1">
        <v>191.36871581459599</v>
      </c>
      <c r="O12" s="1">
        <v>795.94964760309699</v>
      </c>
      <c r="P12" s="1">
        <v>1235.20646753453</v>
      </c>
      <c r="Q12" s="1">
        <v>783.29268233631694</v>
      </c>
      <c r="R12" s="1">
        <v>2756.1417461982601</v>
      </c>
      <c r="S12" s="1">
        <v>828.11640831859904</v>
      </c>
      <c r="T12" s="1">
        <v>22</v>
      </c>
      <c r="U12" s="9">
        <f>D12/$C12*100</f>
        <v>15.395856110461889</v>
      </c>
      <c r="V12" s="9">
        <f>E12/$C12*100</f>
        <v>11.272077077260374</v>
      </c>
      <c r="W12" s="9">
        <f>F12/$C12*100</f>
        <v>17.179385074400866</v>
      </c>
      <c r="X12" s="9">
        <f>G12/$C12*100</f>
        <v>21.877736974529562</v>
      </c>
      <c r="Y12" s="9">
        <f>H12/$C12*100</f>
        <v>20.441550029814195</v>
      </c>
      <c r="Z12" s="9">
        <f>I12/$C12*100</f>
        <v>12.03687215626587</v>
      </c>
      <c r="AA12" s="9">
        <f>J12/$C12*100</f>
        <v>1.7965225772672906</v>
      </c>
      <c r="AB12" s="9">
        <f>L12/$K12*100</f>
        <v>6.5515658006168316</v>
      </c>
      <c r="AC12" s="9">
        <f>M12/$K12*100</f>
        <v>4.1937436938720571</v>
      </c>
      <c r="AD12" s="9">
        <f>N12/$K12*100</f>
        <v>2.5918603007720793</v>
      </c>
      <c r="AE12" s="9">
        <f>O12/$K12*100</f>
        <v>10.780185696781722</v>
      </c>
      <c r="AF12" s="9">
        <f>P12/$K12*100</f>
        <v>16.729393792668606</v>
      </c>
      <c r="AG12" s="9">
        <f>Q12/$K12*100</f>
        <v>10.608762245129357</v>
      </c>
      <c r="AH12" s="9">
        <f>R12/$K12*100</f>
        <v>37.328642484034788</v>
      </c>
      <c r="AI12" s="9">
        <f>S12/$K12*100</f>
        <v>11.21584598612451</v>
      </c>
    </row>
    <row r="13" spans="1:35" x14ac:dyDescent="0.25">
      <c r="A13" t="s">
        <v>29</v>
      </c>
      <c r="B13" t="s">
        <v>44</v>
      </c>
      <c r="C13" s="1">
        <v>10971</v>
      </c>
      <c r="D13" s="1">
        <v>1792.0398571936701</v>
      </c>
      <c r="E13" s="1">
        <v>1195.12760251893</v>
      </c>
      <c r="F13" s="1">
        <v>1971.2103696218001</v>
      </c>
      <c r="G13" s="1">
        <v>2456.7565187346199</v>
      </c>
      <c r="H13" s="1">
        <v>2220.59698923625</v>
      </c>
      <c r="I13" s="1">
        <v>1205.77055639696</v>
      </c>
      <c r="J13" s="1">
        <v>129.49810629777801</v>
      </c>
      <c r="K13" s="1">
        <v>9262.8828864099305</v>
      </c>
      <c r="L13" s="1">
        <v>351.08153260187203</v>
      </c>
      <c r="M13" s="1">
        <v>498.22611915223098</v>
      </c>
      <c r="N13" s="1">
        <v>425.10643688074401</v>
      </c>
      <c r="O13" s="1">
        <v>1180.4067973931801</v>
      </c>
      <c r="P13" s="1">
        <v>1507.84594593511</v>
      </c>
      <c r="Q13" s="1">
        <v>1157.77551693089</v>
      </c>
      <c r="R13" s="1">
        <v>3209.0682043162701</v>
      </c>
      <c r="S13" s="1">
        <v>933.37233319964605</v>
      </c>
      <c r="T13" s="1">
        <v>23</v>
      </c>
      <c r="U13" s="9">
        <f>D13/$C13*100</f>
        <v>16.334334674994714</v>
      </c>
      <c r="V13" s="9">
        <f>E13/$C13*100</f>
        <v>10.89351565508094</v>
      </c>
      <c r="W13" s="9">
        <f>F13/$C13*100</f>
        <v>17.967463035473521</v>
      </c>
      <c r="X13" s="9">
        <f>G13/$C13*100</f>
        <v>22.393186753574149</v>
      </c>
      <c r="Y13" s="9">
        <f>H13/$C13*100</f>
        <v>20.240606956852154</v>
      </c>
      <c r="Z13" s="9">
        <f>I13/$C13*100</f>
        <v>10.990525534563487</v>
      </c>
      <c r="AA13" s="9">
        <f>J13/$C13*100</f>
        <v>1.1803673894611066</v>
      </c>
      <c r="AB13" s="9">
        <f>L13/$K13*100</f>
        <v>3.790197251840056</v>
      </c>
      <c r="AC13" s="9">
        <f>M13/$K13*100</f>
        <v>5.3787371087591431</v>
      </c>
      <c r="AD13" s="9">
        <f>N13/$K13*100</f>
        <v>4.58935346688276</v>
      </c>
      <c r="AE13" s="9">
        <f>O13/$K13*100</f>
        <v>12.743406257732328</v>
      </c>
      <c r="AF13" s="9">
        <f>P13/$K13*100</f>
        <v>16.278365649503691</v>
      </c>
      <c r="AG13" s="9">
        <f>Q13/$K13*100</f>
        <v>12.499084044660915</v>
      </c>
      <c r="AH13" s="9">
        <f>R13/$K13*100</f>
        <v>34.644378469088338</v>
      </c>
      <c r="AI13" s="9">
        <f>S13/$K13*100</f>
        <v>10.076477751532909</v>
      </c>
    </row>
    <row r="14" spans="1:35" x14ac:dyDescent="0.25">
      <c r="A14" t="s">
        <v>30</v>
      </c>
      <c r="B14" t="s">
        <v>45</v>
      </c>
      <c r="C14" s="1">
        <v>9211</v>
      </c>
      <c r="D14" s="1">
        <v>1228.9045496097599</v>
      </c>
      <c r="E14" s="1">
        <v>919.547932665144</v>
      </c>
      <c r="F14" s="1">
        <v>1343.34541762813</v>
      </c>
      <c r="G14" s="1">
        <v>2093.80563044255</v>
      </c>
      <c r="H14" s="1">
        <v>2182.3974905963701</v>
      </c>
      <c r="I14" s="1">
        <v>1258.6196676360901</v>
      </c>
      <c r="J14" s="1">
        <v>184.37931142195899</v>
      </c>
      <c r="K14" s="1">
        <v>7942.9131099272299</v>
      </c>
      <c r="L14" s="1">
        <v>332.97486017376298</v>
      </c>
      <c r="M14" s="1">
        <v>337.53251560574398</v>
      </c>
      <c r="N14" s="1">
        <v>225.049770521055</v>
      </c>
      <c r="O14" s="1">
        <v>552.00252970609199</v>
      </c>
      <c r="P14" s="1">
        <v>1082.28959519709</v>
      </c>
      <c r="Q14" s="1">
        <v>1377.88333018962</v>
      </c>
      <c r="R14" s="1">
        <v>3199.3270393838998</v>
      </c>
      <c r="S14" s="1">
        <v>835.85346914998104</v>
      </c>
      <c r="T14" s="1">
        <v>19</v>
      </c>
      <c r="U14" s="9">
        <f>D14/$C14*100</f>
        <v>13.341706108020409</v>
      </c>
      <c r="V14" s="9">
        <f>E14/$C14*100</f>
        <v>9.9831498498007161</v>
      </c>
      <c r="W14" s="9">
        <f>F14/$C14*100</f>
        <v>14.584143064033547</v>
      </c>
      <c r="X14" s="9">
        <f>G14/$C14*100</f>
        <v>22.731577792232656</v>
      </c>
      <c r="Y14" s="9">
        <f>H14/$C14*100</f>
        <v>23.693382809644664</v>
      </c>
      <c r="Z14" s="9">
        <f>I14/$C14*100</f>
        <v>13.664310798350776</v>
      </c>
      <c r="AA14" s="9">
        <f>J14/$C14*100</f>
        <v>2.0017295779172621</v>
      </c>
      <c r="AB14" s="9">
        <f>L14/$K14*100</f>
        <v>4.19209999612867</v>
      </c>
      <c r="AC14" s="9">
        <f>M14/$K14*100</f>
        <v>4.2494801458156237</v>
      </c>
      <c r="AD14" s="9">
        <f>N14/$K14*100</f>
        <v>2.8333404559063196</v>
      </c>
      <c r="AE14" s="9">
        <f>O14/$K14*100</f>
        <v>6.9496231680564016</v>
      </c>
      <c r="AF14" s="9">
        <f>P14/$K14*100</f>
        <v>13.625852130302423</v>
      </c>
      <c r="AG14" s="9">
        <f>Q14/$K14*100</f>
        <v>17.347329765794754</v>
      </c>
      <c r="AH14" s="9">
        <f>R14/$K14*100</f>
        <v>40.2790134438876</v>
      </c>
      <c r="AI14" s="9">
        <f>S14/$K14*100</f>
        <v>10.523260894108393</v>
      </c>
    </row>
    <row r="15" spans="1:35" x14ac:dyDescent="0.25">
      <c r="A15" t="s">
        <v>31</v>
      </c>
      <c r="B15" t="s">
        <v>46</v>
      </c>
      <c r="C15" s="1">
        <v>25499</v>
      </c>
      <c r="D15" s="1">
        <v>3096.0649757532201</v>
      </c>
      <c r="E15" s="1">
        <v>4615.4963236396597</v>
      </c>
      <c r="F15" s="1">
        <v>4083.5218269653701</v>
      </c>
      <c r="G15" s="1">
        <v>5200.0341913975699</v>
      </c>
      <c r="H15" s="1">
        <v>4894.0941300069899</v>
      </c>
      <c r="I15" s="1">
        <v>2916.2894948339899</v>
      </c>
      <c r="J15" s="1">
        <v>693.499057403199</v>
      </c>
      <c r="K15" s="1">
        <v>22394.346971978001</v>
      </c>
      <c r="L15" s="1">
        <v>51.118362130445803</v>
      </c>
      <c r="M15" s="1">
        <v>531.88114242814595</v>
      </c>
      <c r="N15" s="1">
        <v>1245.78538654831</v>
      </c>
      <c r="O15" s="1">
        <v>2821.0796165898701</v>
      </c>
      <c r="P15" s="1">
        <v>3789.0277894628198</v>
      </c>
      <c r="Q15" s="1">
        <v>2841.1143083779398</v>
      </c>
      <c r="R15" s="1">
        <v>7599.0885014324203</v>
      </c>
      <c r="S15" s="1">
        <v>3515.2518650080001</v>
      </c>
      <c r="T15" s="1">
        <v>1</v>
      </c>
      <c r="U15" s="9">
        <f>D15/$C15*100</f>
        <v>12.141907430696184</v>
      </c>
      <c r="V15" s="9">
        <f>E15/$C15*100</f>
        <v>18.100695414093337</v>
      </c>
      <c r="W15" s="9">
        <f>F15/$C15*100</f>
        <v>16.014439103358448</v>
      </c>
      <c r="X15" s="9">
        <f>G15/$C15*100</f>
        <v>20.393090675703242</v>
      </c>
      <c r="Y15" s="9">
        <f>H15/$C15*100</f>
        <v>19.193278677622612</v>
      </c>
      <c r="Z15" s="9">
        <f>I15/$C15*100</f>
        <v>11.436877896521393</v>
      </c>
      <c r="AA15" s="9">
        <f>J15/$C15*100</f>
        <v>2.7197108020047804</v>
      </c>
      <c r="AB15" s="9">
        <f>L15/$K15*100</f>
        <v>0.22826458031756899</v>
      </c>
      <c r="AC15" s="9">
        <f>M15/$K15*100</f>
        <v>2.3750687755873736</v>
      </c>
      <c r="AD15" s="9">
        <f>N15/$K15*100</f>
        <v>5.5629458099723053</v>
      </c>
      <c r="AE15" s="9">
        <f>O15/$K15*100</f>
        <v>12.59728457418241</v>
      </c>
      <c r="AF15" s="9">
        <f>P15/$K15*100</f>
        <v>16.91957257875848</v>
      </c>
      <c r="AG15" s="9">
        <f>Q15/$K15*100</f>
        <v>12.686747740101643</v>
      </c>
      <c r="AH15" s="9">
        <f>R15/$K15*100</f>
        <v>33.933065835503683</v>
      </c>
      <c r="AI15" s="9">
        <f>S15/$K15*100</f>
        <v>15.697050105576318</v>
      </c>
    </row>
    <row r="16" spans="1:35" x14ac:dyDescent="0.25">
      <c r="A16" t="s">
        <v>32</v>
      </c>
      <c r="B16" t="s">
        <v>47</v>
      </c>
      <c r="C16" s="1">
        <v>6434.99999999999</v>
      </c>
      <c r="D16" s="1">
        <v>921.91036296930702</v>
      </c>
      <c r="E16" s="1">
        <v>1101.5858625966</v>
      </c>
      <c r="F16" s="1">
        <v>1014.73722259436</v>
      </c>
      <c r="G16" s="1">
        <v>1242.8255033652799</v>
      </c>
      <c r="H16" s="1">
        <v>1307.8355573924</v>
      </c>
      <c r="I16" s="1">
        <v>692.14012254777299</v>
      </c>
      <c r="J16" s="1">
        <v>153.96536853426699</v>
      </c>
      <c r="K16" s="1">
        <v>5531.7166536925997</v>
      </c>
      <c r="L16" s="1">
        <v>45.465586040290098</v>
      </c>
      <c r="M16" s="1">
        <v>176.707562288453</v>
      </c>
      <c r="N16" s="1">
        <v>308.15563871752198</v>
      </c>
      <c r="O16" s="1">
        <v>610.04533850966402</v>
      </c>
      <c r="P16" s="1">
        <v>923.59802576873994</v>
      </c>
      <c r="Q16" s="1">
        <v>804.84392656194802</v>
      </c>
      <c r="R16" s="1">
        <v>1901.1798553006499</v>
      </c>
      <c r="S16" s="1">
        <v>761.72072050532495</v>
      </c>
      <c r="T16" s="1">
        <v>1</v>
      </c>
      <c r="U16" s="9">
        <f>D16/$C16*100</f>
        <v>14.32650136704442</v>
      </c>
      <c r="V16" s="9">
        <f>E16/$C16*100</f>
        <v>17.118661423412615</v>
      </c>
      <c r="W16" s="9">
        <f>F16/$C16*100</f>
        <v>15.769032208148587</v>
      </c>
      <c r="X16" s="9">
        <f>G16/$C16*100</f>
        <v>19.313527635824116</v>
      </c>
      <c r="Y16" s="9">
        <f>H16/$C16*100</f>
        <v>20.323784885662814</v>
      </c>
      <c r="Z16" s="9">
        <f>I16/$C16*100</f>
        <v>10.755868260260669</v>
      </c>
      <c r="AA16" s="9">
        <f>J16/$C16*100</f>
        <v>2.392624219646732</v>
      </c>
      <c r="AB16" s="9">
        <f>L16/$K16*100</f>
        <v>0.82190735510540569</v>
      </c>
      <c r="AC16" s="9">
        <f>M16/$K16*100</f>
        <v>3.1944434856491606</v>
      </c>
      <c r="AD16" s="9">
        <f>N16/$K16*100</f>
        <v>5.5707054068255308</v>
      </c>
      <c r="AE16" s="9">
        <f>O16/$K16*100</f>
        <v>11.028137858479049</v>
      </c>
      <c r="AF16" s="9">
        <f>P16/$K16*100</f>
        <v>16.696408792959566</v>
      </c>
      <c r="AG16" s="9">
        <f>Q16/$K16*100</f>
        <v>14.549623145008498</v>
      </c>
      <c r="AH16" s="9">
        <f>R16/$K16*100</f>
        <v>34.368713625842545</v>
      </c>
      <c r="AI16" s="9">
        <f>S16/$K16*100</f>
        <v>13.770060330130102</v>
      </c>
    </row>
  </sheetData>
  <sortState ref="A2:AI16">
    <sortCondition ref="A2:A1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2020-07-15T07:14:59Z</dcterms:created>
  <dcterms:modified xsi:type="dcterms:W3CDTF">2020-08-21T15:49:22Z</dcterms:modified>
</cp:coreProperties>
</file>