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4" i="1" l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<sst xmlns="http://schemas.openxmlformats.org/spreadsheetml/2006/main" count="83" uniqueCount="83">
  <si>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</si>
  <si>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</si>
  <si>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</si>
  <si>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</si>
  <si>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</si>
  <si>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</si>
  <si>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</si>
  <si>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</si>
  <si>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</si>
  <si>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</si>
  <si>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</si>
  <si>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</si>
  <si>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</si>
  <si>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</si>
  <si>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</si>
  <si>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</si>
  <si>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</si>
  <si>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</si>
  <si>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13004</t>
  </si>
  <si>
    <t>13022</t>
  </si>
  <si>
    <t>13035</t>
  </si>
  <si>
    <t>13037</t>
  </si>
  <si>
    <t>13050</t>
  </si>
  <si>
    <t>13051</t>
  </si>
  <si>
    <t>13053</t>
  </si>
  <si>
    <t>13055</t>
  </si>
  <si>
    <t>13074</t>
  </si>
  <si>
    <t>13078</t>
  </si>
  <si>
    <t>13084</t>
  </si>
  <si>
    <t>13091</t>
  </si>
  <si>
    <t>13097</t>
  </si>
  <si>
    <t>13100</t>
  </si>
  <si>
    <t>13103</t>
  </si>
  <si>
    <t>13104</t>
  </si>
  <si>
    <t>13105</t>
  </si>
  <si>
    <t>13119</t>
  </si>
  <si>
    <t>30003</t>
  </si>
  <si>
    <t>30032</t>
  </si>
  <si>
    <t>83137</t>
  </si>
  <si>
    <t>83150</t>
  </si>
  <si>
    <t>84007</t>
  </si>
  <si>
    <t>84089</t>
  </si>
  <si>
    <t>Arles</t>
  </si>
  <si>
    <t>Cassis</t>
  </si>
  <si>
    <t>Eyguières</t>
  </si>
  <si>
    <t>La Fare-les-Oliviers</t>
  </si>
  <si>
    <t>Lambesc</t>
  </si>
  <si>
    <t>Lançon-Provence</t>
  </si>
  <si>
    <t>Mallemort</t>
  </si>
  <si>
    <t>Marseille - Aix-en-Provence</t>
  </si>
  <si>
    <t>Peyrolles-en-Provence</t>
  </si>
  <si>
    <t>Port-Saint-Louis-du-Rhône</t>
  </si>
  <si>
    <t>La Roque-d'Anthéron</t>
  </si>
  <si>
    <t>Saint-Cannat</t>
  </si>
  <si>
    <t>Saint-Martin-de-Crau</t>
  </si>
  <si>
    <t>Saint-Rémy-de-Provence</t>
  </si>
  <si>
    <t>Salon-de-Provence</t>
  </si>
  <si>
    <t>Sausset-les-Pins - Carry-le-Rouet</t>
  </si>
  <si>
    <t>Sénas</t>
  </si>
  <si>
    <t>Carnoux-en-Provence</t>
  </si>
  <si>
    <t>Aigues-Mortes</t>
  </si>
  <si>
    <t>Beaucaire</t>
  </si>
  <si>
    <t>Toulon</t>
  </si>
  <si>
    <t>Vinon-sur-Verdon</t>
  </si>
  <si>
    <t>Avignon</t>
  </si>
  <si>
    <t>Pertuis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</si>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</sst>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56139</v>
      </c>
      <c r="D2" s="1">
        <v>9040.7792801586693</v>
      </c>
      <c r="E2" s="1">
        <v>8434.4197702110905</v>
      </c>
      <c r="F2" s="1">
        <v>9112.9219398916994</v>
      </c>
      <c r="G2" s="1">
        <v>11543.1690583821</v>
      </c>
      <c r="H2" s="1">
        <v>11423.758083283299</v>
      </c>
      <c r="I2" s="1">
        <v>5782.4728552444203</v>
      </c>
      <c r="J2" s="1">
        <v>801.47901282865098</v>
      </c>
      <c r="K2" s="1">
        <v>47083.301044653599</v>
      </c>
      <c r="L2" s="1">
        <v>375.80877553808</v>
      </c>
      <c r="M2" s="1">
        <v>1782.00535431907</v>
      </c>
      <c r="N2" s="1">
        <v>2486.8872677374002</v>
      </c>
      <c r="O2" s="1">
        <v>5376.7664578563199</v>
      </c>
      <c r="P2" s="1">
        <v>6932.35537524544</v>
      </c>
      <c r="Q2" s="1">
        <v>5109.0861380871502</v>
      </c>
      <c r="R2" s="1">
        <v>14883.3898613209</v>
      </c>
      <c r="S2" s="1">
        <v>10137.001814549199</v>
      </c>
      <c r="T2" s="1">
        <v>2</v>
      </c>
      <c r="U2" s="9">
        <f>D2/$C2*100</f>
        <v>16.104275601914299</v>
      </c>
      <c r="V2" s="9">
        <f>E2/$C2*100</f>
        <v>15.024171734820873</v>
      </c>
      <c r="W2" s="9">
        <f>F2/$C2*100</f>
        <v>16.232782806768377</v>
      </c>
      <c r="X2" s="9">
        <f>G2/$C2*100</f>
        <v>20.561764652705072</v>
      </c>
      <c r="Y2" s="9">
        <f>H2/$C2*100</f>
        <v>20.349058735074188</v>
      </c>
      <c r="Z2" s="9">
        <f>I2/$C2*100</f>
        <v>10.300277623834447</v>
      </c>
      <c r="AA2" s="9">
        <f>J2/$C2*100</f>
        <v>1.4276688448826145</v>
      </c>
      <c r="AB2" s="9">
        <f>L2/$K2*100</f>
        <v>0.79817847771902106</v>
      </c>
      <c r="AC2" s="9">
        <f>M2/$K2*100</f>
        <v>3.7847927285918717</v>
      </c>
      <c r="AD2" s="9">
        <f>N2/$K2*100</f>
        <v>5.2818880846498999</v>
      </c>
      <c r="AE2" s="9">
        <f>O2/$K2*100</f>
        <v>11.419688803801199</v>
      </c>
      <c r="AF2" s="9">
        <f>P2/$K2*100</f>
        <v>14.723596734797384</v>
      </c>
      <c r="AG2" s="9">
        <f>Q2/$K2*100</f>
        <v>10.851163840958634</v>
      </c>
      <c r="AH2" s="9">
        <f>R2/$K2*100</f>
        <v>31.610761206410647</v>
      </c>
      <c r="AI2" s="9">
        <f>S2/$K2*100</f>
        <v>21.52993012307126</v>
      </c>
    </row>
    <row r="3" spans="1:35" x14ac:dyDescent="0.25">
      <c r="A3" t="s">
        <v>19</v>
      </c>
      <c r="B3" t="s">
        <v>43</v>
      </c>
      <c r="C3" s="1">
        <v>7148.99999999999</v>
      </c>
      <c r="D3" s="1">
        <v>883.88045169302802</v>
      </c>
      <c r="E3" s="1">
        <v>966.54351404726503</v>
      </c>
      <c r="F3" s="1">
        <v>1097.6631170599601</v>
      </c>
      <c r="G3" s="1">
        <v>1535.6892580182</v>
      </c>
      <c r="H3" s="1">
        <v>1627.6254285120699</v>
      </c>
      <c r="I3" s="1">
        <v>912.15663530377799</v>
      </c>
      <c r="J3" s="1">
        <v>125.441595365691</v>
      </c>
      <c r="K3" s="1">
        <v>6234.8256609343398</v>
      </c>
      <c r="L3" s="1">
        <v>14.663972503449701</v>
      </c>
      <c r="M3" s="1">
        <v>390.54255595686698</v>
      </c>
      <c r="N3" s="1">
        <v>758.39386596441204</v>
      </c>
      <c r="O3" s="1">
        <v>837.67976648672402</v>
      </c>
      <c r="P3" s="1">
        <v>866.01361476964996</v>
      </c>
      <c r="Q3" s="1">
        <v>292.34752073073298</v>
      </c>
      <c r="R3" s="1">
        <v>2172.9638162116198</v>
      </c>
      <c r="S3" s="1">
        <v>902.22054831088894</v>
      </c>
      <c r="T3" s="1">
        <v>1</v>
      </c>
      <c r="U3" s="9">
        <f>D3/$C3*100</f>
        <v>12.363693547251774</v>
      </c>
      <c r="V3" s="9">
        <f>E3/$C3*100</f>
        <v>13.519982012131296</v>
      </c>
      <c r="W3" s="9">
        <f>F3/$C3*100</f>
        <v>15.354079130786985</v>
      </c>
      <c r="X3" s="9">
        <f>G3/$C3*100</f>
        <v>21.481175801065913</v>
      </c>
      <c r="Y3" s="9">
        <f>H3/$C3*100</f>
        <v>22.767176227613266</v>
      </c>
      <c r="Z3" s="9">
        <f>I3/$C3*100</f>
        <v>12.759219965082938</v>
      </c>
      <c r="AA3" s="9">
        <f>J3/$C3*100</f>
        <v>1.754673316067858</v>
      </c>
      <c r="AB3" s="9">
        <f>L3/$K3*100</f>
        <v>0.23519458764228196</v>
      </c>
      <c r="AC3" s="9">
        <f>M3/$K3*100</f>
        <v>6.263888955290227</v>
      </c>
      <c r="AD3" s="9">
        <f>N3/$K3*100</f>
        <v>12.163834358934754</v>
      </c>
      <c r="AE3" s="9">
        <f>O3/$K3*100</f>
        <v>13.435496227831829</v>
      </c>
      <c r="AF3" s="9">
        <f>P3/$K3*100</f>
        <v>13.889941144559137</v>
      </c>
      <c r="AG3" s="9">
        <f>Q3/$K3*100</f>
        <v>4.6889445933107661</v>
      </c>
      <c r="AH3" s="9">
        <f>R3/$K3*100</f>
        <v>34.852038122361598</v>
      </c>
      <c r="AI3" s="9">
        <f>S3/$K3*100</f>
        <v>14.470662010069482</v>
      </c>
    </row>
    <row r="4" spans="1:35" x14ac:dyDescent="0.25">
      <c r="A4" t="s">
        <v>20</v>
      </c>
      <c r="B4" t="s">
        <v>44</v>
      </c>
      <c r="C4" s="1">
        <v>8530.00000000002</v>
      </c>
      <c r="D4" s="1">
        <v>1497.0351596835901</v>
      </c>
      <c r="E4" s="1">
        <v>1106.3893934954799</v>
      </c>
      <c r="F4" s="1">
        <v>1640.52563726929</v>
      </c>
      <c r="G4" s="1">
        <v>2037.08330891692</v>
      </c>
      <c r="H4" s="1">
        <v>1578.7918742064801</v>
      </c>
      <c r="I4" s="1">
        <v>603.02900673885802</v>
      </c>
      <c r="J4" s="1">
        <v>67.145619689400704</v>
      </c>
      <c r="K4" s="1">
        <v>6947.4743627307298</v>
      </c>
      <c r="L4" s="1">
        <v>86.369762672137099</v>
      </c>
      <c r="M4" s="1">
        <v>275.10547905069302</v>
      </c>
      <c r="N4" s="1">
        <v>729.94286551422294</v>
      </c>
      <c r="O4" s="1">
        <v>1164.65572809847</v>
      </c>
      <c r="P4" s="1">
        <v>1131.66715499562</v>
      </c>
      <c r="Q4" s="1">
        <v>739.56929387636706</v>
      </c>
      <c r="R4" s="1">
        <v>1834.99121007902</v>
      </c>
      <c r="S4" s="1">
        <v>985.17286844420096</v>
      </c>
      <c r="T4" s="1">
        <v>2</v>
      </c>
      <c r="U4" s="9">
        <f>D4/$C4*100</f>
        <v>17.5502363386118</v>
      </c>
      <c r="V4" s="9">
        <f>E4/$C4*100</f>
        <v>12.970567332889535</v>
      </c>
      <c r="W4" s="9">
        <f>F4/$C4*100</f>
        <v>19.232422476779441</v>
      </c>
      <c r="X4" s="9">
        <f>G4/$C4*100</f>
        <v>23.881398697736405</v>
      </c>
      <c r="Y4" s="9">
        <f>H4/$C4*100</f>
        <v>18.508697235714848</v>
      </c>
      <c r="Z4" s="9">
        <f>I4/$C4*100</f>
        <v>7.0695076991659622</v>
      </c>
      <c r="AA4" s="9">
        <f>J4/$C4*100</f>
        <v>0.78717021910199947</v>
      </c>
      <c r="AB4" s="9">
        <f>L4/$K4*100</f>
        <v>1.2431821718617924</v>
      </c>
      <c r="AC4" s="9">
        <f>M4/$K4*100</f>
        <v>3.9597912088237175</v>
      </c>
      <c r="AD4" s="9">
        <f>N4/$K4*100</f>
        <v>10.506593150310184</v>
      </c>
      <c r="AE4" s="9">
        <f>O4/$K4*100</f>
        <v>16.763728331927201</v>
      </c>
      <c r="AF4" s="9">
        <f>P4/$K4*100</f>
        <v>16.288900050734611</v>
      </c>
      <c r="AG4" s="9">
        <f>Q4/$K4*100</f>
        <v>10.645153263806744</v>
      </c>
      <c r="AH4" s="9">
        <f>R4/$K4*100</f>
        <v>26.412349499592398</v>
      </c>
      <c r="AI4" s="9">
        <f>S4/$K4*100</f>
        <v>14.180302322943373</v>
      </c>
    </row>
    <row r="5" spans="1:35" x14ac:dyDescent="0.25">
      <c r="A5" t="s">
        <v>21</v>
      </c>
      <c r="B5" t="s">
        <v>45</v>
      </c>
      <c r="C5" s="1">
        <v>8476</v>
      </c>
      <c r="D5" s="1">
        <v>1705.43403461501</v>
      </c>
      <c r="E5" s="1">
        <v>1246.8052718659101</v>
      </c>
      <c r="F5" s="1">
        <v>1917.6354024541499</v>
      </c>
      <c r="G5" s="1">
        <v>1631.1146615469299</v>
      </c>
      <c r="H5" s="1">
        <v>1273.2359307172501</v>
      </c>
      <c r="I5" s="1">
        <v>609.16027689287796</v>
      </c>
      <c r="J5" s="1">
        <v>92.614421907870906</v>
      </c>
      <c r="K5" s="1">
        <v>6734.4118890211003</v>
      </c>
      <c r="L5" s="1">
        <v>39.115459509518601</v>
      </c>
      <c r="M5" s="1">
        <v>259.13991925056098</v>
      </c>
      <c r="N5" s="1">
        <v>840.98237945465098</v>
      </c>
      <c r="O5" s="1">
        <v>1354.37278551708</v>
      </c>
      <c r="P5" s="1">
        <v>997.44421749272499</v>
      </c>
      <c r="Q5" s="1">
        <v>620.95791971360802</v>
      </c>
      <c r="R5" s="1">
        <v>1717.8542069253399</v>
      </c>
      <c r="S5" s="1">
        <v>904.54500115761903</v>
      </c>
      <c r="T5" s="1">
        <v>1</v>
      </c>
      <c r="U5" s="9">
        <f>D5/$C5*100</f>
        <v>20.1207413239147</v>
      </c>
      <c r="V5" s="9">
        <f>E5/$C5*100</f>
        <v>14.709830956417061</v>
      </c>
      <c r="W5" s="9">
        <f>F5/$C5*100</f>
        <v>22.624296867085299</v>
      </c>
      <c r="X5" s="9">
        <f>G5/$C5*100</f>
        <v>19.243920027689121</v>
      </c>
      <c r="Y5" s="9">
        <f>H5/$C5*100</f>
        <v>15.02166034352584</v>
      </c>
      <c r="Z5" s="9">
        <f>I5/$C5*100</f>
        <v>7.1868838708456577</v>
      </c>
      <c r="AA5" s="9">
        <f>J5/$C5*100</f>
        <v>1.0926666105223088</v>
      </c>
      <c r="AB5" s="9">
        <f>L5/$K5*100</f>
        <v>0.58082962779997616</v>
      </c>
      <c r="AC5" s="9">
        <f>M5/$K5*100</f>
        <v>3.8479962841748456</v>
      </c>
      <c r="AD5" s="9">
        <f>N5/$K5*100</f>
        <v>12.487836997699503</v>
      </c>
      <c r="AE5" s="9">
        <f>O5/$K5*100</f>
        <v>20.111225862574152</v>
      </c>
      <c r="AF5" s="9">
        <f>P5/$K5*100</f>
        <v>14.811155508899402</v>
      </c>
      <c r="AG5" s="9">
        <f>Q5/$K5*100</f>
        <v>9.2206703413246256</v>
      </c>
      <c r="AH5" s="9">
        <f>R5/$K5*100</f>
        <v>25.508600234653063</v>
      </c>
      <c r="AI5" s="9">
        <f>S5/$K5*100</f>
        <v>13.431685142874469</v>
      </c>
    </row>
    <row r="6" spans="1:35" x14ac:dyDescent="0.25">
      <c r="A6" t="s">
        <v>22</v>
      </c>
      <c r="B6" t="s">
        <v>46</v>
      </c>
      <c r="C6" s="1">
        <v>9671.99999999998</v>
      </c>
      <c r="D6" s="1">
        <v>1781.0459574126501</v>
      </c>
      <c r="E6" s="1">
        <v>1474.5507963372099</v>
      </c>
      <c r="F6" s="1">
        <v>1864.3294571998599</v>
      </c>
      <c r="G6" s="1">
        <v>2063.2948928575302</v>
      </c>
      <c r="H6" s="1">
        <v>1637.80196730582</v>
      </c>
      <c r="I6" s="1">
        <v>727.96888733942296</v>
      </c>
      <c r="J6" s="1">
        <v>123.008041547489</v>
      </c>
      <c r="K6" s="1">
        <v>7766.2399663755396</v>
      </c>
      <c r="L6" s="1">
        <v>80.780530165939396</v>
      </c>
      <c r="M6" s="1">
        <v>349.07594227649798</v>
      </c>
      <c r="N6" s="1">
        <v>997.63118381630704</v>
      </c>
      <c r="O6" s="1">
        <v>1352.36835756797</v>
      </c>
      <c r="P6" s="1">
        <v>1214.36914869405</v>
      </c>
      <c r="Q6" s="1">
        <v>657.72595099609805</v>
      </c>
      <c r="R6" s="1">
        <v>1890.35843515483</v>
      </c>
      <c r="S6" s="1">
        <v>1223.93041770384</v>
      </c>
      <c r="T6" s="1">
        <v>1</v>
      </c>
      <c r="U6" s="9">
        <f>D6/$C6*100</f>
        <v>18.414453653976985</v>
      </c>
      <c r="V6" s="9">
        <f>E6/$C6*100</f>
        <v>15.245562410434378</v>
      </c>
      <c r="W6" s="9">
        <f>F6/$C6*100</f>
        <v>19.275532022331099</v>
      </c>
      <c r="X6" s="9">
        <f>G6/$C6*100</f>
        <v>21.332660182563423</v>
      </c>
      <c r="Y6" s="9">
        <f>H6/$C6*100</f>
        <v>16.933436386536634</v>
      </c>
      <c r="Z6" s="9">
        <f>I6/$C6*100</f>
        <v>7.5265600427980193</v>
      </c>
      <c r="AA6" s="9">
        <f>J6/$C6*100</f>
        <v>1.2717953013594836</v>
      </c>
      <c r="AB6" s="9">
        <f>L6/$K6*100</f>
        <v>1.0401498088609695</v>
      </c>
      <c r="AC6" s="9">
        <f>M6/$K6*100</f>
        <v>4.4947869726900773</v>
      </c>
      <c r="AD6" s="9">
        <f>N6/$K6*100</f>
        <v>12.845742445966371</v>
      </c>
      <c r="AE6" s="9">
        <f>O6/$K6*100</f>
        <v>17.413424815910144</v>
      </c>
      <c r="AF6" s="9">
        <f>P6/$K6*100</f>
        <v>15.636513344317754</v>
      </c>
      <c r="AG6" s="9">
        <f>Q6/$K6*100</f>
        <v>8.4690397649797973</v>
      </c>
      <c r="AH6" s="9">
        <f>R6/$K6*100</f>
        <v>24.340716271184824</v>
      </c>
      <c r="AI6" s="9">
        <f>S6/$K6*100</f>
        <v>15.759626576089966</v>
      </c>
    </row>
    <row r="7" spans="1:35" x14ac:dyDescent="0.25">
      <c r="A7" t="s">
        <v>23</v>
      </c>
      <c r="B7" t="s">
        <v>47</v>
      </c>
      <c r="C7" s="1">
        <v>8959</v>
      </c>
      <c r="D7" s="1">
        <v>1822</v>
      </c>
      <c r="E7" s="1">
        <v>1348</v>
      </c>
      <c r="F7" s="1">
        <v>1992</v>
      </c>
      <c r="G7" s="1">
        <v>2006</v>
      </c>
      <c r="H7" s="1">
        <v>1266</v>
      </c>
      <c r="I7" s="1">
        <v>482</v>
      </c>
      <c r="J7" s="1">
        <v>43</v>
      </c>
      <c r="K7" s="1">
        <v>7105</v>
      </c>
      <c r="L7" s="1">
        <v>20</v>
      </c>
      <c r="M7" s="1">
        <v>370</v>
      </c>
      <c r="N7" s="1">
        <v>1060</v>
      </c>
      <c r="O7" s="1">
        <v>1320</v>
      </c>
      <c r="P7" s="1">
        <v>1100</v>
      </c>
      <c r="Q7" s="1">
        <v>690</v>
      </c>
      <c r="R7" s="1">
        <v>1440</v>
      </c>
      <c r="S7" s="1">
        <v>1105</v>
      </c>
      <c r="T7" s="1">
        <v>1</v>
      </c>
      <c r="U7" s="9">
        <f>D7/$C7*100</f>
        <v>20.337091193213528</v>
      </c>
      <c r="V7" s="9">
        <f>E7/$C7*100</f>
        <v>15.046322134166759</v>
      </c>
      <c r="W7" s="9">
        <f>F7/$C7*100</f>
        <v>22.234624400044648</v>
      </c>
      <c r="X7" s="9">
        <f>G7/$C7*100</f>
        <v>22.39089184060721</v>
      </c>
      <c r="Y7" s="9">
        <f>H7/$C7*100</f>
        <v>14.131041410871751</v>
      </c>
      <c r="Z7" s="9">
        <f>I7/$C7*100</f>
        <v>5.3800647393682333</v>
      </c>
      <c r="AA7" s="9">
        <f>J7/$C7*100</f>
        <v>0.47996428172787142</v>
      </c>
      <c r="AB7" s="9">
        <f>L7/$K7*100</f>
        <v>0.28149190710767064</v>
      </c>
      <c r="AC7" s="9">
        <f>M7/$K7*100</f>
        <v>5.2076002814919073</v>
      </c>
      <c r="AD7" s="9">
        <f>N7/$K7*100</f>
        <v>14.919071076706544</v>
      </c>
      <c r="AE7" s="9">
        <f>O7/$K7*100</f>
        <v>18.578465869106264</v>
      </c>
      <c r="AF7" s="9">
        <f>P7/$K7*100</f>
        <v>15.482054890921887</v>
      </c>
      <c r="AG7" s="9">
        <f>Q7/$K7*100</f>
        <v>9.7114707952146375</v>
      </c>
      <c r="AH7" s="9">
        <f>R7/$K7*100</f>
        <v>20.267417311752286</v>
      </c>
      <c r="AI7" s="9">
        <f>S7/$K7*100</f>
        <v>15.552427867698803</v>
      </c>
    </row>
    <row r="8" spans="1:35" x14ac:dyDescent="0.25">
      <c r="A8" t="s">
        <v>24</v>
      </c>
      <c r="B8" t="s">
        <v>48</v>
      </c>
      <c r="C8" s="1">
        <v>10376</v>
      </c>
      <c r="D8" s="1">
        <v>2019.63527217202</v>
      </c>
      <c r="E8" s="1">
        <v>1525.5428737949701</v>
      </c>
      <c r="F8" s="1">
        <v>2056.9840462795801</v>
      </c>
      <c r="G8" s="1">
        <v>2322.5754670374699</v>
      </c>
      <c r="H8" s="1">
        <v>1656.26835915322</v>
      </c>
      <c r="I8" s="1">
        <v>687.104734597792</v>
      </c>
      <c r="J8" s="1">
        <v>107.88924696495801</v>
      </c>
      <c r="K8" s="1">
        <v>8383.1112493445107</v>
      </c>
      <c r="L8" s="1">
        <v>75.857636200651797</v>
      </c>
      <c r="M8" s="1">
        <v>495.90759903341097</v>
      </c>
      <c r="N8" s="1">
        <v>759.16203452926698</v>
      </c>
      <c r="O8" s="1">
        <v>1319.9310274439899</v>
      </c>
      <c r="P8" s="1">
        <v>1345.2020620799899</v>
      </c>
      <c r="Q8" s="1">
        <v>948.63485233623703</v>
      </c>
      <c r="R8" s="1">
        <v>2064.8881102136302</v>
      </c>
      <c r="S8" s="1">
        <v>1373.5279275073401</v>
      </c>
      <c r="T8" s="1">
        <v>3</v>
      </c>
      <c r="U8" s="9">
        <f>D8/$C8*100</f>
        <v>19.464487973901505</v>
      </c>
      <c r="V8" s="9">
        <f>E8/$C8*100</f>
        <v>14.702610580136566</v>
      </c>
      <c r="W8" s="9">
        <f>F8/$C8*100</f>
        <v>19.824441463758482</v>
      </c>
      <c r="X8" s="9">
        <f>G8/$C8*100</f>
        <v>22.384112057030357</v>
      </c>
      <c r="Y8" s="9">
        <f>H8/$C8*100</f>
        <v>15.962493823758866</v>
      </c>
      <c r="Z8" s="9">
        <f>I8/$C8*100</f>
        <v>6.6220579664397841</v>
      </c>
      <c r="AA8" s="9">
        <f>J8/$C8*100</f>
        <v>1.0397961349745375</v>
      </c>
      <c r="AB8" s="9">
        <f>L8/$K8*100</f>
        <v>0.90488643111569389</v>
      </c>
      <c r="AC8" s="9">
        <f>M8/$K8*100</f>
        <v>5.9155555053881317</v>
      </c>
      <c r="AD8" s="9">
        <f>N8/$K8*100</f>
        <v>9.0558506495858211</v>
      </c>
      <c r="AE8" s="9">
        <f>O8/$K8*100</f>
        <v>15.745121210781946</v>
      </c>
      <c r="AF8" s="9">
        <f>P8/$K8*100</f>
        <v>16.046572949693033</v>
      </c>
      <c r="AG8" s="9">
        <f>Q8/$K8*100</f>
        <v>11.316023659001452</v>
      </c>
      <c r="AH8" s="9">
        <f>R8/$K8*100</f>
        <v>24.631524606989881</v>
      </c>
      <c r="AI8" s="9">
        <f>S8/$K8*100</f>
        <v>16.384464987444115</v>
      </c>
    </row>
    <row r="9" spans="1:35" x14ac:dyDescent="0.25">
      <c r="A9" t="s">
        <v>25</v>
      </c>
      <c r="B9" t="s">
        <v>49</v>
      </c>
      <c r="C9" s="1">
        <v>1616379</v>
      </c>
      <c r="D9" s="1">
        <v>288840.00118386903</v>
      </c>
      <c r="E9" s="1">
        <v>300714.73088224197</v>
      </c>
      <c r="F9" s="1">
        <v>305549.87110434298</v>
      </c>
      <c r="G9" s="1">
        <v>314093.45474377798</v>
      </c>
      <c r="H9" s="1">
        <v>254534.12482021199</v>
      </c>
      <c r="I9" s="1">
        <v>132404.420430803</v>
      </c>
      <c r="J9" s="1">
        <v>20242.396834753399</v>
      </c>
      <c r="K9" s="1">
        <v>1327137.89435636</v>
      </c>
      <c r="L9" s="1">
        <v>1283.90685000249</v>
      </c>
      <c r="M9" s="1">
        <v>43658.7106544321</v>
      </c>
      <c r="N9" s="1">
        <v>131189.026135544</v>
      </c>
      <c r="O9" s="1">
        <v>189595.65180382101</v>
      </c>
      <c r="P9" s="1">
        <v>214127.74487377799</v>
      </c>
      <c r="Q9" s="1">
        <v>123139.37407269599</v>
      </c>
      <c r="R9" s="1">
        <v>332265.25314234098</v>
      </c>
      <c r="S9" s="1">
        <v>291878.22682374401</v>
      </c>
      <c r="T9" s="1">
        <v>58</v>
      </c>
      <c r="U9" s="9">
        <f>D9/$C9*100</f>
        <v>17.869571504199762</v>
      </c>
      <c r="V9" s="9">
        <f>E9/$C9*100</f>
        <v>18.604221589258582</v>
      </c>
      <c r="W9" s="9">
        <f>F9/$C9*100</f>
        <v>18.903355655099638</v>
      </c>
      <c r="X9" s="9">
        <f>G9/$C9*100</f>
        <v>19.431918797743474</v>
      </c>
      <c r="Y9" s="9">
        <f>H9/$C9*100</f>
        <v>15.74718087900251</v>
      </c>
      <c r="Z9" s="9">
        <f>I9/$C9*100</f>
        <v>8.1914217167386489</v>
      </c>
      <c r="AA9" s="9">
        <f>J9/$C9*100</f>
        <v>1.2523298579574098</v>
      </c>
      <c r="AB9" s="9">
        <f>L9/$K9*100</f>
        <v>9.6742535607060171E-2</v>
      </c>
      <c r="AC9" s="9">
        <f>M9/$K9*100</f>
        <v>3.2896891001372435</v>
      </c>
      <c r="AD9" s="9">
        <f>N9/$K9*100</f>
        <v>9.8851089019026563</v>
      </c>
      <c r="AE9" s="9">
        <f>O9/$K9*100</f>
        <v>14.286055172569071</v>
      </c>
      <c r="AF9" s="9">
        <f>P9/$K9*100</f>
        <v>16.134551336703893</v>
      </c>
      <c r="AG9" s="9">
        <f>Q9/$K9*100</f>
        <v>9.2785666505601938</v>
      </c>
      <c r="AH9" s="9">
        <f>R9/$K9*100</f>
        <v>25.036226797177257</v>
      </c>
      <c r="AI9" s="9">
        <f>S9/$K9*100</f>
        <v>21.993059505342522</v>
      </c>
    </row>
    <row r="10" spans="1:35" x14ac:dyDescent="0.25">
      <c r="A10" t="s">
        <v>26</v>
      </c>
      <c r="B10" t="s">
        <v>50</v>
      </c>
      <c r="C10" s="1">
        <v>13322</v>
      </c>
      <c r="D10" s="1">
        <v>2511.6911784154599</v>
      </c>
      <c r="E10" s="1">
        <v>2080.76234946152</v>
      </c>
      <c r="F10" s="1">
        <v>2514.50240170813</v>
      </c>
      <c r="G10" s="1">
        <v>2997.33835114984</v>
      </c>
      <c r="H10" s="1">
        <v>2194.90723031994</v>
      </c>
      <c r="I10" s="1">
        <v>875.203301603809</v>
      </c>
      <c r="J10" s="1">
        <v>147.59518734132499</v>
      </c>
      <c r="K10" s="1">
        <v>10808.8084583895</v>
      </c>
      <c r="L10" s="1">
        <v>30.099748547545399</v>
      </c>
      <c r="M10" s="1">
        <v>576.79434941373097</v>
      </c>
      <c r="N10" s="1">
        <v>1259.73269301347</v>
      </c>
      <c r="O10" s="1">
        <v>1671.2048957562599</v>
      </c>
      <c r="P10" s="1">
        <v>1794.47728030699</v>
      </c>
      <c r="Q10" s="1">
        <v>1163.0397130778999</v>
      </c>
      <c r="R10" s="1">
        <v>2562.08578479679</v>
      </c>
      <c r="S10" s="1">
        <v>1751.37399347679</v>
      </c>
      <c r="T10" s="1">
        <v>3</v>
      </c>
      <c r="U10" s="9">
        <f>D10/$C10*100</f>
        <v>18.853709491183459</v>
      </c>
      <c r="V10" s="9">
        <f>E10/$C10*100</f>
        <v>15.618993765662212</v>
      </c>
      <c r="W10" s="9">
        <f>F10/$C10*100</f>
        <v>18.874811602673248</v>
      </c>
      <c r="X10" s="9">
        <f>G10/$C10*100</f>
        <v>22.499161921256867</v>
      </c>
      <c r="Y10" s="9">
        <f>H10/$C10*100</f>
        <v>16.4758086647646</v>
      </c>
      <c r="Z10" s="9">
        <f>I10/$C10*100</f>
        <v>6.5696089296187434</v>
      </c>
      <c r="AA10" s="9">
        <f>J10/$C10*100</f>
        <v>1.1079056248410524</v>
      </c>
      <c r="AB10" s="9">
        <f>L10/$K10*100</f>
        <v>0.27847425239719925</v>
      </c>
      <c r="AC10" s="9">
        <f>M10/$K10*100</f>
        <v>5.3363361154396172</v>
      </c>
      <c r="AD10" s="9">
        <f>N10/$K10*100</f>
        <v>11.654686063344014</v>
      </c>
      <c r="AE10" s="9">
        <f>O10/$K10*100</f>
        <v>15.461509029324288</v>
      </c>
      <c r="AF10" s="9">
        <f>P10/$K10*100</f>
        <v>16.601989823532918</v>
      </c>
      <c r="AG10" s="9">
        <f>Q10/$K10*100</f>
        <v>10.760110307766444</v>
      </c>
      <c r="AH10" s="9">
        <f>R10/$K10*100</f>
        <v>23.703683848779551</v>
      </c>
      <c r="AI10" s="9">
        <f>S10/$K10*100</f>
        <v>16.203210559415748</v>
      </c>
    </row>
    <row r="11" spans="1:35" x14ac:dyDescent="0.25">
      <c r="A11" t="s">
        <v>27</v>
      </c>
      <c r="B11" t="s">
        <v>51</v>
      </c>
      <c r="C11" s="1">
        <v>8449</v>
      </c>
      <c r="D11" s="1">
        <v>1520</v>
      </c>
      <c r="E11" s="1">
        <v>1418</v>
      </c>
      <c r="F11" s="1">
        <v>1477</v>
      </c>
      <c r="G11" s="1">
        <v>1762</v>
      </c>
      <c r="H11" s="1">
        <v>1427</v>
      </c>
      <c r="I11" s="1">
        <v>774</v>
      </c>
      <c r="J11" s="1">
        <v>71</v>
      </c>
      <c r="K11" s="1">
        <v>6868</v>
      </c>
      <c r="L11" s="1">
        <v>20</v>
      </c>
      <c r="M11" s="1">
        <v>95</v>
      </c>
      <c r="N11" s="1">
        <v>115</v>
      </c>
      <c r="O11" s="1">
        <v>595</v>
      </c>
      <c r="P11" s="1">
        <v>1125</v>
      </c>
      <c r="Q11" s="1">
        <v>1397</v>
      </c>
      <c r="R11" s="1">
        <v>2055</v>
      </c>
      <c r="S11" s="1">
        <v>1466</v>
      </c>
      <c r="T11" s="1">
        <v>1</v>
      </c>
      <c r="U11" s="9">
        <f>D11/$C11*100</f>
        <v>17.990294709433069</v>
      </c>
      <c r="V11" s="9">
        <f>E11/$C11*100</f>
        <v>16.783051248668482</v>
      </c>
      <c r="W11" s="9">
        <f>F11/$C11*100</f>
        <v>17.481358740679369</v>
      </c>
      <c r="X11" s="9">
        <f>G11/$C11*100</f>
        <v>20.854538998698072</v>
      </c>
      <c r="Y11" s="9">
        <f>H11/$C11*100</f>
        <v>16.889572730500653</v>
      </c>
      <c r="Z11" s="9">
        <f>I11/$C11*100</f>
        <v>9.1608474375665754</v>
      </c>
      <c r="AA11" s="9">
        <f>J11/$C11*100</f>
        <v>0.84033613445378152</v>
      </c>
      <c r="AB11" s="9">
        <f>L11/$K11*100</f>
        <v>0.29120559114735001</v>
      </c>
      <c r="AC11" s="9">
        <f>M11/$K11*100</f>
        <v>1.3832265579499126</v>
      </c>
      <c r="AD11" s="9">
        <f>N11/$K11*100</f>
        <v>1.6744321490972627</v>
      </c>
      <c r="AE11" s="9">
        <f>O11/$K11*100</f>
        <v>8.6633663366336631</v>
      </c>
      <c r="AF11" s="9">
        <f>P11/$K11*100</f>
        <v>16.380314502038441</v>
      </c>
      <c r="AG11" s="9">
        <f>Q11/$K11*100</f>
        <v>20.340710541642398</v>
      </c>
      <c r="AH11" s="9">
        <f>R11/$K11*100</f>
        <v>29.921374490390217</v>
      </c>
      <c r="AI11" s="9">
        <f>S11/$K11*100</f>
        <v>21.345369831100758</v>
      </c>
    </row>
    <row r="12" spans="1:35" x14ac:dyDescent="0.25">
      <c r="A12" t="s">
        <v>28</v>
      </c>
      <c r="B12" t="s">
        <v>52</v>
      </c>
      <c r="C12" s="1">
        <v>8155.00000000003</v>
      </c>
      <c r="D12" s="1">
        <v>1553.9120945280399</v>
      </c>
      <c r="E12" s="1">
        <v>1141.28901676602</v>
      </c>
      <c r="F12" s="1">
        <v>1484.65633304267</v>
      </c>
      <c r="G12" s="1">
        <v>1717.7691617589501</v>
      </c>
      <c r="H12" s="1">
        <v>1335.7544508557401</v>
      </c>
      <c r="I12" s="1">
        <v>757.63527080184201</v>
      </c>
      <c r="J12" s="1">
        <v>163.98367224676801</v>
      </c>
      <c r="K12" s="1">
        <v>6670.3515154031502</v>
      </c>
      <c r="L12" s="1">
        <v>45.289296723453603</v>
      </c>
      <c r="M12" s="1">
        <v>251.606686290743</v>
      </c>
      <c r="N12" s="1">
        <v>533.22627423612801</v>
      </c>
      <c r="O12" s="1">
        <v>945.58369619923099</v>
      </c>
      <c r="P12" s="1">
        <v>1111.74428752838</v>
      </c>
      <c r="Q12" s="1">
        <v>717.45160310806</v>
      </c>
      <c r="R12" s="1">
        <v>1918.3851263915799</v>
      </c>
      <c r="S12" s="1">
        <v>1147.0645449255801</v>
      </c>
      <c r="T12" s="1">
        <v>2</v>
      </c>
      <c r="U12" s="9">
        <f>D12/$C12*100</f>
        <v>19.054716057977121</v>
      </c>
      <c r="V12" s="9">
        <f>E12/$C12*100</f>
        <v>13.994960352740843</v>
      </c>
      <c r="W12" s="9">
        <f>F12/$C12*100</f>
        <v>18.205473121307964</v>
      </c>
      <c r="X12" s="9">
        <f>G12/$C12*100</f>
        <v>21.063999531072273</v>
      </c>
      <c r="Y12" s="9">
        <f>H12/$C12*100</f>
        <v>16.379576344031086</v>
      </c>
      <c r="Z12" s="9">
        <f>I12/$C12*100</f>
        <v>9.2904386364419285</v>
      </c>
      <c r="AA12" s="9">
        <f>J12/$C12*100</f>
        <v>2.0108359564287848</v>
      </c>
      <c r="AB12" s="9">
        <f>L12/$K12*100</f>
        <v>0.67896416881286892</v>
      </c>
      <c r="AC12" s="9">
        <f>M12/$K12*100</f>
        <v>3.7720153984349074</v>
      </c>
      <c r="AD12" s="9">
        <f>N12/$K12*100</f>
        <v>7.9939756248947891</v>
      </c>
      <c r="AE12" s="9">
        <f>O12/$K12*100</f>
        <v>14.175920024839661</v>
      </c>
      <c r="AF12" s="9">
        <f>P12/$K12*100</f>
        <v>16.66695203335453</v>
      </c>
      <c r="AG12" s="9">
        <f>Q12/$K12*100</f>
        <v>10.75582900618241</v>
      </c>
      <c r="AH12" s="9">
        <f>R12/$K12*100</f>
        <v>28.759880524461899</v>
      </c>
      <c r="AI12" s="9">
        <f>S12/$K12*100</f>
        <v>17.196463219019012</v>
      </c>
    </row>
    <row r="13" spans="1:35" x14ac:dyDescent="0.25">
      <c r="A13" t="s">
        <v>29</v>
      </c>
      <c r="B13" t="s">
        <v>53</v>
      </c>
      <c r="C13" s="1">
        <v>10369</v>
      </c>
      <c r="D13" s="1">
        <v>1690.9644687259899</v>
      </c>
      <c r="E13" s="1">
        <v>1362.22526529523</v>
      </c>
      <c r="F13" s="1">
        <v>1745.37502143193</v>
      </c>
      <c r="G13" s="1">
        <v>2342.9672517474801</v>
      </c>
      <c r="H13" s="1">
        <v>2034.0884483141799</v>
      </c>
      <c r="I13" s="1">
        <v>964.40889848387906</v>
      </c>
      <c r="J13" s="1">
        <v>228.970646001332</v>
      </c>
      <c r="K13" s="1">
        <v>8680.5210478863391</v>
      </c>
      <c r="L13" s="1">
        <v>30.085022249675401</v>
      </c>
      <c r="M13" s="1">
        <v>410.37667968082297</v>
      </c>
      <c r="N13" s="1">
        <v>1229.65761829608</v>
      </c>
      <c r="O13" s="1">
        <v>1369.7844449910599</v>
      </c>
      <c r="P13" s="1">
        <v>1123.3691568890799</v>
      </c>
      <c r="Q13" s="1">
        <v>644.41048601920102</v>
      </c>
      <c r="R13" s="1">
        <v>2577.9375986089999</v>
      </c>
      <c r="S13" s="1">
        <v>1294.9000411514301</v>
      </c>
      <c r="T13" s="1">
        <v>2</v>
      </c>
      <c r="U13" s="9">
        <f>D13/$C13*100</f>
        <v>16.307883775928151</v>
      </c>
      <c r="V13" s="9">
        <f>E13/$C13*100</f>
        <v>13.137479653729676</v>
      </c>
      <c r="W13" s="9">
        <f>F13/$C13*100</f>
        <v>16.832626303712317</v>
      </c>
      <c r="X13" s="9">
        <f>G13/$C13*100</f>
        <v>22.595884383715692</v>
      </c>
      <c r="Y13" s="9">
        <f>H13/$C13*100</f>
        <v>19.617016571647987</v>
      </c>
      <c r="Z13" s="9">
        <f>I13/$C13*100</f>
        <v>9.3008862810674042</v>
      </c>
      <c r="AA13" s="9">
        <f>J13/$C13*100</f>
        <v>2.2082230301989778</v>
      </c>
      <c r="AB13" s="9">
        <f>L13/$K13*100</f>
        <v>0.34658083407332957</v>
      </c>
      <c r="AC13" s="9">
        <f>M13/$K13*100</f>
        <v>4.7275581433069336</v>
      </c>
      <c r="AD13" s="9">
        <f>N13/$K13*100</f>
        <v>14.165712075492232</v>
      </c>
      <c r="AE13" s="9">
        <f>O13/$K13*100</f>
        <v>15.779979536189192</v>
      </c>
      <c r="AF13" s="9">
        <f>P13/$K13*100</f>
        <v>12.941264132555894</v>
      </c>
      <c r="AG13" s="9">
        <f>Q13/$K13*100</f>
        <v>7.4236383100080339</v>
      </c>
      <c r="AH13" s="9">
        <f>R13/$K13*100</f>
        <v>29.697959193782658</v>
      </c>
      <c r="AI13" s="9">
        <f>S13/$K13*100</f>
        <v>14.917307774591842</v>
      </c>
    </row>
    <row r="14" spans="1:35" x14ac:dyDescent="0.25">
      <c r="A14" t="s">
        <v>30</v>
      </c>
      <c r="B14" t="s">
        <v>54</v>
      </c>
      <c r="C14" s="1">
        <v>16798</v>
      </c>
      <c r="D14" s="1">
        <v>2954.7717980546799</v>
      </c>
      <c r="E14" s="1">
        <v>2390.96521342915</v>
      </c>
      <c r="F14" s="1">
        <v>3093.7320420339802</v>
      </c>
      <c r="G14" s="1">
        <v>3381.2390256396802</v>
      </c>
      <c r="H14" s="1">
        <v>3253.3021383527098</v>
      </c>
      <c r="I14" s="1">
        <v>1557.4933944608999</v>
      </c>
      <c r="J14" s="1">
        <v>166.49638802889299</v>
      </c>
      <c r="K14" s="1">
        <v>13866.987787842299</v>
      </c>
      <c r="L14" s="1">
        <v>141.52171074659199</v>
      </c>
      <c r="M14" s="1">
        <v>518.61876135027603</v>
      </c>
      <c r="N14" s="1">
        <v>868.76670091027097</v>
      </c>
      <c r="O14" s="1">
        <v>1885.0865870810601</v>
      </c>
      <c r="P14" s="1">
        <v>2175.55000208202</v>
      </c>
      <c r="Q14" s="1">
        <v>1881.2524179018101</v>
      </c>
      <c r="R14" s="1">
        <v>4204.9589651331198</v>
      </c>
      <c r="S14" s="1">
        <v>2191.2326426371901</v>
      </c>
      <c r="T14" s="1">
        <v>2</v>
      </c>
      <c r="U14" s="9">
        <f>D14/$C14*100</f>
        <v>17.590021419542087</v>
      </c>
      <c r="V14" s="9">
        <f>E14/$C14*100</f>
        <v>14.233630274015658</v>
      </c>
      <c r="W14" s="9">
        <f>F14/$C14*100</f>
        <v>18.417264210227291</v>
      </c>
      <c r="X14" s="9">
        <f>G14/$C14*100</f>
        <v>20.128819059648055</v>
      </c>
      <c r="Y14" s="9">
        <f>H14/$C14*100</f>
        <v>19.367199299635136</v>
      </c>
      <c r="Z14" s="9">
        <f>I14/$C14*100</f>
        <v>9.2718978120067863</v>
      </c>
      <c r="AA14" s="9">
        <f>J14/$C14*100</f>
        <v>0.99116792492494943</v>
      </c>
      <c r="AB14" s="9">
        <f>L14/$K14*100</f>
        <v>1.0205656261604941</v>
      </c>
      <c r="AC14" s="9">
        <f>M14/$K14*100</f>
        <v>3.7399525353658145</v>
      </c>
      <c r="AD14" s="9">
        <f>N14/$K14*100</f>
        <v>6.264999394258866</v>
      </c>
      <c r="AE14" s="9">
        <f>O14/$K14*100</f>
        <v>13.594059617862975</v>
      </c>
      <c r="AF14" s="9">
        <f>P14/$K14*100</f>
        <v>15.688699199615689</v>
      </c>
      <c r="AG14" s="9">
        <f>Q14/$K14*100</f>
        <v>13.566409999662463</v>
      </c>
      <c r="AH14" s="9">
        <f>R14/$K14*100</f>
        <v>30.323521080906719</v>
      </c>
      <c r="AI14" s="9">
        <f>S14/$K14*100</f>
        <v>15.80179254616727</v>
      </c>
    </row>
    <row r="15" spans="1:35" x14ac:dyDescent="0.25">
      <c r="A15" t="s">
        <v>31</v>
      </c>
      <c r="B15" t="s">
        <v>55</v>
      </c>
      <c r="C15" s="1">
        <v>17552</v>
      </c>
      <c r="D15" s="1">
        <v>2639.45163297315</v>
      </c>
      <c r="E15" s="1">
        <v>2176.66120496959</v>
      </c>
      <c r="F15" s="1">
        <v>2839.40262054708</v>
      </c>
      <c r="G15" s="1">
        <v>3697.9681421755499</v>
      </c>
      <c r="H15" s="1">
        <v>3764.5053772411402</v>
      </c>
      <c r="I15" s="1">
        <v>2035.3082912786299</v>
      </c>
      <c r="J15" s="1">
        <v>398.70273081485902</v>
      </c>
      <c r="K15" s="1">
        <v>14996.842421659199</v>
      </c>
      <c r="L15" s="1">
        <v>208.18709733174799</v>
      </c>
      <c r="M15" s="1">
        <v>989.42206659840394</v>
      </c>
      <c r="N15" s="1">
        <v>1253.0249939001201</v>
      </c>
      <c r="O15" s="1">
        <v>2211.2250787493799</v>
      </c>
      <c r="P15" s="1">
        <v>2070.5186674912502</v>
      </c>
      <c r="Q15" s="1">
        <v>1376.1677213800101</v>
      </c>
      <c r="R15" s="1">
        <v>5099.3706039250901</v>
      </c>
      <c r="S15" s="1">
        <v>1788.9261922831599</v>
      </c>
      <c r="T15" s="1">
        <v>6</v>
      </c>
      <c r="U15" s="9">
        <f>D15/$C15*100</f>
        <v>15.03789672386708</v>
      </c>
      <c r="V15" s="9">
        <f>E15/$C15*100</f>
        <v>12.401214704703682</v>
      </c>
      <c r="W15" s="9">
        <f>F15/$C15*100</f>
        <v>16.177088767930037</v>
      </c>
      <c r="X15" s="9">
        <f>G15/$C15*100</f>
        <v>21.068642560252677</v>
      </c>
      <c r="Y15" s="9">
        <f>H15/$C15*100</f>
        <v>21.447728904063013</v>
      </c>
      <c r="Z15" s="9">
        <f>I15/$C15*100</f>
        <v>11.595876773465303</v>
      </c>
      <c r="AA15" s="9">
        <f>J15/$C15*100</f>
        <v>2.2715515657182035</v>
      </c>
      <c r="AB15" s="9">
        <f>L15/$K15*100</f>
        <v>1.3882062068684116</v>
      </c>
      <c r="AC15" s="9">
        <f>M15/$K15*100</f>
        <v>6.5975359264256221</v>
      </c>
      <c r="AD15" s="9">
        <f>N15/$K15*100</f>
        <v>8.3552587849455424</v>
      </c>
      <c r="AE15" s="9">
        <f>O15/$K15*100</f>
        <v>14.744604341216633</v>
      </c>
      <c r="AF15" s="9">
        <f>P15/$K15*100</f>
        <v>13.806364095023779</v>
      </c>
      <c r="AG15" s="9">
        <f>Q15/$K15*100</f>
        <v>9.1763831524460038</v>
      </c>
      <c r="AH15" s="9">
        <f>R15/$K15*100</f>
        <v>34.002961827219849</v>
      </c>
      <c r="AI15" s="9">
        <f>S15/$K15*100</f>
        <v>11.928685665853914</v>
      </c>
    </row>
    <row r="16" spans="1:35" x14ac:dyDescent="0.25">
      <c r="A16" t="s">
        <v>32</v>
      </c>
      <c r="B16" t="s">
        <v>56</v>
      </c>
      <c r="C16" s="1">
        <v>62386</v>
      </c>
      <c r="D16" s="1">
        <v>11355.9821667957</v>
      </c>
      <c r="E16" s="1">
        <v>10704.328985873701</v>
      </c>
      <c r="F16" s="1">
        <v>12106.2694800315</v>
      </c>
      <c r="G16" s="1">
        <v>12676.2531576907</v>
      </c>
      <c r="H16" s="1">
        <v>9485.4541490019892</v>
      </c>
      <c r="I16" s="1">
        <v>5310.8616405273597</v>
      </c>
      <c r="J16" s="1">
        <v>746.85042007909794</v>
      </c>
      <c r="K16" s="1">
        <v>51034.183116945598</v>
      </c>
      <c r="L16" s="1">
        <v>132.13289575867501</v>
      </c>
      <c r="M16" s="1">
        <v>1497.1298277874801</v>
      </c>
      <c r="N16" s="1">
        <v>5375.7085879019896</v>
      </c>
      <c r="O16" s="1">
        <v>7658.0406552928098</v>
      </c>
      <c r="P16" s="1">
        <v>8706.6523244346608</v>
      </c>
      <c r="Q16" s="1">
        <v>5770.3011666004704</v>
      </c>
      <c r="R16" s="1">
        <v>12829.118916711001</v>
      </c>
      <c r="S16" s="1">
        <v>9065.0987424585001</v>
      </c>
      <c r="T16" s="1">
        <v>5</v>
      </c>
      <c r="U16" s="9">
        <f>D16/$C16*100</f>
        <v>18.202773325418683</v>
      </c>
      <c r="V16" s="9">
        <f>E16/$C16*100</f>
        <v>17.158222976106337</v>
      </c>
      <c r="W16" s="9">
        <f>F16/$C16*100</f>
        <v>19.405426666289713</v>
      </c>
      <c r="X16" s="9">
        <f>G16/$C16*100</f>
        <v>20.319067030568878</v>
      </c>
      <c r="Y16" s="9">
        <f>H16/$C16*100</f>
        <v>15.204459572663723</v>
      </c>
      <c r="Z16" s="9">
        <f>I16/$C16*100</f>
        <v>8.5129061656899943</v>
      </c>
      <c r="AA16" s="9">
        <f>J16/$C16*100</f>
        <v>1.197144263262748</v>
      </c>
      <c r="AB16" s="9">
        <f>L16/$K16*100</f>
        <v>0.25891057265654766</v>
      </c>
      <c r="AC16" s="9">
        <f>M16/$K16*100</f>
        <v>2.9335824272072397</v>
      </c>
      <c r="AD16" s="9">
        <f>N16/$K16*100</f>
        <v>10.53354489006608</v>
      </c>
      <c r="AE16" s="9">
        <f>O16/$K16*100</f>
        <v>15.005708306811327</v>
      </c>
      <c r="AF16" s="9">
        <f>P16/$K16*100</f>
        <v>17.060432425230037</v>
      </c>
      <c r="AG16" s="9">
        <f>Q16/$K16*100</f>
        <v>11.306737590719809</v>
      </c>
      <c r="AH16" s="9">
        <f>R16/$K16*100</f>
        <v>25.138286013734916</v>
      </c>
      <c r="AI16" s="9">
        <f>S16/$K16*100</f>
        <v>17.762797773574018</v>
      </c>
    </row>
    <row r="17" spans="1:35" x14ac:dyDescent="0.25">
      <c r="A17" t="s">
        <v>33</v>
      </c>
      <c r="B17" t="s">
        <v>57</v>
      </c>
      <c r="C17" s="1">
        <v>13391</v>
      </c>
      <c r="D17" s="1">
        <v>1703.5195931559399</v>
      </c>
      <c r="E17" s="1">
        <v>1416.5133216694401</v>
      </c>
      <c r="F17" s="1">
        <v>1951.2602339647699</v>
      </c>
      <c r="G17" s="1">
        <v>2884.5160133169902</v>
      </c>
      <c r="H17" s="1">
        <v>3400.1605809750499</v>
      </c>
      <c r="I17" s="1">
        <v>1834.0348781569301</v>
      </c>
      <c r="J17" s="1">
        <v>200.99537876086401</v>
      </c>
      <c r="K17" s="1">
        <v>11657.0775358994</v>
      </c>
      <c r="L17" s="1">
        <v>9.9891463586929596</v>
      </c>
      <c r="M17" s="1">
        <v>502.45510608810503</v>
      </c>
      <c r="N17" s="1">
        <v>1703.0951764342201</v>
      </c>
      <c r="O17" s="1">
        <v>1533.3545478711101</v>
      </c>
      <c r="P17" s="1">
        <v>1195.68183108578</v>
      </c>
      <c r="Q17" s="1">
        <v>487.380415655511</v>
      </c>
      <c r="R17" s="1">
        <v>4808.36953428375</v>
      </c>
      <c r="S17" s="1">
        <v>1416.75177812219</v>
      </c>
      <c r="T17" s="1">
        <v>2</v>
      </c>
      <c r="U17" s="9">
        <f>D17/$C17*100</f>
        <v>12.721376993174072</v>
      </c>
      <c r="V17" s="9">
        <f>E17/$C17*100</f>
        <v>10.578099631614069</v>
      </c>
      <c r="W17" s="9">
        <f>F17/$C17*100</f>
        <v>14.571430318607796</v>
      </c>
      <c r="X17" s="9">
        <f>G17/$C17*100</f>
        <v>21.540706544074308</v>
      </c>
      <c r="Y17" s="9">
        <f>H17/$C17*100</f>
        <v>25.391386610223659</v>
      </c>
      <c r="Z17" s="9">
        <f>I17/$C17*100</f>
        <v>13.696026272548204</v>
      </c>
      <c r="AA17" s="9">
        <f>J17/$C17*100</f>
        <v>1.5009736297577778</v>
      </c>
      <c r="AB17" s="9">
        <f>L17/$K17*100</f>
        <v>8.5691686685021681E-2</v>
      </c>
      <c r="AC17" s="9">
        <f>M17/$K17*100</f>
        <v>4.3103007982981403</v>
      </c>
      <c r="AD17" s="9">
        <f>N17/$K17*100</f>
        <v>14.609966959465867</v>
      </c>
      <c r="AE17" s="9">
        <f>O17/$K17*100</f>
        <v>13.153850466799732</v>
      </c>
      <c r="AF17" s="9">
        <f>P17/$K17*100</f>
        <v>10.257132007602516</v>
      </c>
      <c r="AG17" s="9">
        <f>Q17/$K17*100</f>
        <v>4.1809828763218162</v>
      </c>
      <c r="AH17" s="9">
        <f>R17/$K17*100</f>
        <v>41.248499201243078</v>
      </c>
      <c r="AI17" s="9">
        <f>S17/$K17*100</f>
        <v>12.153576003583481</v>
      </c>
    </row>
    <row r="18" spans="1:35" x14ac:dyDescent="0.25">
      <c r="A18" t="s">
        <v>34</v>
      </c>
      <c r="B18" t="s">
        <v>58</v>
      </c>
      <c r="C18" s="1">
        <v>8968.9999999999909</v>
      </c>
      <c r="D18" s="1">
        <v>1680.45110147064</v>
      </c>
      <c r="E18" s="1">
        <v>1227.0823355894599</v>
      </c>
      <c r="F18" s="1">
        <v>1651.0916804542901</v>
      </c>
      <c r="G18" s="1">
        <v>1877.2890545484199</v>
      </c>
      <c r="H18" s="1">
        <v>1591.5118628641601</v>
      </c>
      <c r="I18" s="1">
        <v>815.14230797475602</v>
      </c>
      <c r="J18" s="1">
        <v>126.431657098239</v>
      </c>
      <c r="K18" s="1">
        <v>7254.1731079342999</v>
      </c>
      <c r="L18" s="1">
        <v>95.971591633354294</v>
      </c>
      <c r="M18" s="1">
        <v>348.39803970733601</v>
      </c>
      <c r="N18" s="1">
        <v>519.98117339876603</v>
      </c>
      <c r="O18" s="1">
        <v>1166.3098697162</v>
      </c>
      <c r="P18" s="1">
        <v>1257.31828678843</v>
      </c>
      <c r="Q18" s="1">
        <v>878.72338097134798</v>
      </c>
      <c r="R18" s="1">
        <v>1887.8598880148299</v>
      </c>
      <c r="S18" s="1">
        <v>1099.6108777040299</v>
      </c>
      <c r="T18" s="1">
        <v>2</v>
      </c>
      <c r="U18" s="9">
        <f>D18/$C18*100</f>
        <v>18.736214756055766</v>
      </c>
      <c r="V18" s="9">
        <f>E18/$C18*100</f>
        <v>13.681372902101252</v>
      </c>
      <c r="W18" s="9">
        <f>F18/$C18*100</f>
        <v>18.408871451157228</v>
      </c>
      <c r="X18" s="9">
        <f>G18/$C18*100</f>
        <v>20.930862465697643</v>
      </c>
      <c r="Y18" s="9">
        <f>H18/$C18*100</f>
        <v>17.74458538147131</v>
      </c>
      <c r="Z18" s="9">
        <f>I18/$C18*100</f>
        <v>9.0884413867182179</v>
      </c>
      <c r="AA18" s="9">
        <f>J18/$C18*100</f>
        <v>1.4096516567982955</v>
      </c>
      <c r="AB18" s="9">
        <f>L18/$K18*100</f>
        <v>1.3229845801223674</v>
      </c>
      <c r="AC18" s="9">
        <f>M18/$K18*100</f>
        <v>4.8027257486628399</v>
      </c>
      <c r="AD18" s="9">
        <f>N18/$K18*100</f>
        <v>7.1680281909737324</v>
      </c>
      <c r="AE18" s="9">
        <f>O18/$K18*100</f>
        <v>16.07777829895651</v>
      </c>
      <c r="AF18" s="9">
        <f>P18/$K18*100</f>
        <v>17.332344680515412</v>
      </c>
      <c r="AG18" s="9">
        <f>Q18/$K18*100</f>
        <v>12.113350038617613</v>
      </c>
      <c r="AH18" s="9">
        <f>R18/$K18*100</f>
        <v>26.02446701954177</v>
      </c>
      <c r="AI18" s="9">
        <f>S18/$K18*100</f>
        <v>15.15832144260968</v>
      </c>
    </row>
    <row r="19" spans="1:35" x14ac:dyDescent="0.25">
      <c r="A19" t="s">
        <v>35</v>
      </c>
      <c r="B19" t="s">
        <v>59</v>
      </c>
      <c r="C19" s="1">
        <v>12288</v>
      </c>
      <c r="D19" s="1">
        <v>2061.2998627789898</v>
      </c>
      <c r="E19" s="1">
        <v>1662.2390162479001</v>
      </c>
      <c r="F19" s="1">
        <v>2187.7053621479999</v>
      </c>
      <c r="G19" s="1">
        <v>2438.62413036932</v>
      </c>
      <c r="H19" s="1">
        <v>2449.6364442727099</v>
      </c>
      <c r="I19" s="1">
        <v>1245.0902249579599</v>
      </c>
      <c r="J19" s="1">
        <v>243.40495922512201</v>
      </c>
      <c r="K19" s="1">
        <v>10177.736670969</v>
      </c>
      <c r="L19" s="1">
        <v>15.1784052450856</v>
      </c>
      <c r="M19" s="1">
        <v>454.05262094114102</v>
      </c>
      <c r="N19" s="1">
        <v>1230.3095454680599</v>
      </c>
      <c r="O19" s="1">
        <v>1442.8810899391301</v>
      </c>
      <c r="P19" s="1">
        <v>1651.0934856587601</v>
      </c>
      <c r="Q19" s="1">
        <v>638.452373038014</v>
      </c>
      <c r="R19" s="1">
        <v>3465.6393688535099</v>
      </c>
      <c r="S19" s="1">
        <v>1280.1297818252999</v>
      </c>
      <c r="T19" s="1">
        <v>2</v>
      </c>
      <c r="U19" s="9">
        <f>D19/$C19*100</f>
        <v>16.774901227042559</v>
      </c>
      <c r="V19" s="9">
        <f>E19/$C19*100</f>
        <v>13.527335744204915</v>
      </c>
      <c r="W19" s="9">
        <f>F19/$C19*100</f>
        <v>17.803591814355467</v>
      </c>
      <c r="X19" s="9">
        <f>G19/$C19*100</f>
        <v>19.845573977614908</v>
      </c>
      <c r="Y19" s="9">
        <f>H19/$C19*100</f>
        <v>19.935192417583902</v>
      </c>
      <c r="Z19" s="9">
        <f>I19/$C19*100</f>
        <v>10.132570190087565</v>
      </c>
      <c r="AA19" s="9">
        <f>J19/$C19*100</f>
        <v>1.9808346291106935</v>
      </c>
      <c r="AB19" s="9">
        <f>L19/$K19*100</f>
        <v>0.14913340495810351</v>
      </c>
      <c r="AC19" s="9">
        <f>M19/$K19*100</f>
        <v>4.4612337263183655</v>
      </c>
      <c r="AD19" s="9">
        <f>N19/$K19*100</f>
        <v>12.088243046977212</v>
      </c>
      <c r="AE19" s="9">
        <f>O19/$K19*100</f>
        <v>14.176836526482431</v>
      </c>
      <c r="AF19" s="9">
        <f>P19/$K19*100</f>
        <v>16.222599768849818</v>
      </c>
      <c r="AG19" s="9">
        <f>Q19/$K19*100</f>
        <v>6.2730290012232004</v>
      </c>
      <c r="AH19" s="9">
        <f>R19/$K19*100</f>
        <v>34.051179362292878</v>
      </c>
      <c r="AI19" s="9">
        <f>S19/$K19*100</f>
        <v>12.577745162898008</v>
      </c>
    </row>
    <row r="20" spans="1:35" x14ac:dyDescent="0.25">
      <c r="A20" t="s">
        <v>36</v>
      </c>
      <c r="B20" t="s">
        <v>60</v>
      </c>
      <c r="C20" s="1">
        <v>2330.00000000001</v>
      </c>
      <c r="D20" s="1">
        <v>221.343627810003</v>
      </c>
      <c r="E20" s="1">
        <v>242.29225134725101</v>
      </c>
      <c r="F20" s="1">
        <v>271.92101715155701</v>
      </c>
      <c r="G20" s="1">
        <v>499.51191154379097</v>
      </c>
      <c r="H20" s="1">
        <v>779.53166048087803</v>
      </c>
      <c r="I20" s="1">
        <v>285.43748020923999</v>
      </c>
      <c r="J20" s="1">
        <v>29.962051457288801</v>
      </c>
      <c r="K20" s="1">
        <v>2061.92280432488</v>
      </c>
      <c r="L20" s="1">
        <v>5.4250889169118297</v>
      </c>
      <c r="M20" s="1">
        <v>141.05231183970801</v>
      </c>
      <c r="N20" s="1">
        <v>151.90248967353099</v>
      </c>
      <c r="O20" s="1">
        <v>108.501778338237</v>
      </c>
      <c r="P20" s="1">
        <v>396.03149093456398</v>
      </c>
      <c r="Q20" s="1">
        <v>211.57846775956099</v>
      </c>
      <c r="R20" s="1">
        <v>783.694052320776</v>
      </c>
      <c r="S20" s="1">
        <v>263.73712454159198</v>
      </c>
      <c r="T20" s="1">
        <v>1</v>
      </c>
      <c r="U20" s="9">
        <f>D20/$C20*100</f>
        <v>9.4997265154507318</v>
      </c>
      <c r="V20" s="9">
        <f>E20/$C20*100</f>
        <v>10.398809070697423</v>
      </c>
      <c r="W20" s="9">
        <f>F20/$C20*100</f>
        <v>11.670429920667633</v>
      </c>
      <c r="X20" s="9">
        <f>G20/$C20*100</f>
        <v>21.438279465398661</v>
      </c>
      <c r="Y20" s="9">
        <f>H20/$C20*100</f>
        <v>33.456294441239258</v>
      </c>
      <c r="Z20" s="9">
        <f>I20/$C20*100</f>
        <v>12.250535631297801</v>
      </c>
      <c r="AA20" s="9">
        <f>J20/$C20*100</f>
        <v>1.2859249552484409</v>
      </c>
      <c r="AB20" s="9">
        <f>L20/$K20*100</f>
        <v>0.26310824564007507</v>
      </c>
      <c r="AC20" s="9">
        <f>M20/$K20*100</f>
        <v>6.8408143866419735</v>
      </c>
      <c r="AD20" s="9">
        <f>N20/$K20*100</f>
        <v>7.3670308779220903</v>
      </c>
      <c r="AE20" s="9">
        <f>O20/$K20*100</f>
        <v>5.2621649128015218</v>
      </c>
      <c r="AF20" s="9">
        <f>P20/$K20*100</f>
        <v>19.206901931725501</v>
      </c>
      <c r="AG20" s="9">
        <f>Q20/$K20*100</f>
        <v>10.261221579962911</v>
      </c>
      <c r="AH20" s="9">
        <f>R20/$K20*100</f>
        <v>38.007923995844024</v>
      </c>
      <c r="AI20" s="9">
        <f>S20/$K20*100</f>
        <v>12.790834069461948</v>
      </c>
    </row>
    <row r="21" spans="1:35" x14ac:dyDescent="0.25">
      <c r="A21" t="s">
        <v>37</v>
      </c>
      <c r="B21" t="s">
        <v>61</v>
      </c>
      <c r="C21" s="1">
        <v>16526</v>
      </c>
      <c r="D21" s="1">
        <v>3382.7884323994999</v>
      </c>
      <c r="E21" s="1">
        <v>2811.3313262164102</v>
      </c>
      <c r="F21" s="1">
        <v>3124.54400709837</v>
      </c>
      <c r="G21" s="1">
        <v>3057.9667575213098</v>
      </c>
      <c r="H21" s="1">
        <v>2732.2923611556198</v>
      </c>
      <c r="I21" s="1">
        <v>1263.2757410563199</v>
      </c>
      <c r="J21" s="1">
        <v>153.80137455246199</v>
      </c>
      <c r="K21" s="1">
        <v>13157.769928871299</v>
      </c>
      <c r="L21" s="1">
        <v>168.771323554171</v>
      </c>
      <c r="M21" s="1">
        <v>585.95089574650797</v>
      </c>
      <c r="N21" s="1">
        <v>506.105947046876</v>
      </c>
      <c r="O21" s="1">
        <v>1287.4931611181501</v>
      </c>
      <c r="P21" s="1">
        <v>1888.1233985451299</v>
      </c>
      <c r="Q21" s="1">
        <v>1978.54095608891</v>
      </c>
      <c r="R21" s="1">
        <v>3350.52493374697</v>
      </c>
      <c r="S21" s="1">
        <v>3392.25931302461</v>
      </c>
      <c r="T21" s="1">
        <v>3</v>
      </c>
      <c r="U21" s="9">
        <f>D21/$C21*100</f>
        <v>20.469493116298558</v>
      </c>
      <c r="V21" s="9">
        <f>E21/$C21*100</f>
        <v>17.011565570715298</v>
      </c>
      <c r="W21" s="9">
        <f>F21/$C21*100</f>
        <v>18.90683775322746</v>
      </c>
      <c r="X21" s="9">
        <f>G21/$C21*100</f>
        <v>18.50397408641722</v>
      </c>
      <c r="Y21" s="9">
        <f>H21/$C21*100</f>
        <v>16.533295178238046</v>
      </c>
      <c r="Z21" s="9">
        <f>I21/$C21*100</f>
        <v>7.6441712517022866</v>
      </c>
      <c r="AA21" s="9">
        <f>J21/$C21*100</f>
        <v>0.93066304340107697</v>
      </c>
      <c r="AB21" s="9">
        <f>L21/$K21*100</f>
        <v>1.2826742256972157</v>
      </c>
      <c r="AC21" s="9">
        <f>M21/$K21*100</f>
        <v>4.4532690487374413</v>
      </c>
      <c r="AD21" s="9">
        <f>N21/$K21*100</f>
        <v>3.8464416826164314</v>
      </c>
      <c r="AE21" s="9">
        <f>O21/$K21*100</f>
        <v>9.7850408395808905</v>
      </c>
      <c r="AF21" s="9">
        <f>P21/$K21*100</f>
        <v>14.349873943320249</v>
      </c>
      <c r="AG21" s="9">
        <f>Q21/$K21*100</f>
        <v>15.037053898833703</v>
      </c>
      <c r="AH21" s="9">
        <f>R21/$K21*100</f>
        <v>25.464231035041244</v>
      </c>
      <c r="AI21" s="9">
        <f>S21/$K21*100</f>
        <v>25.781415326173018</v>
      </c>
    </row>
    <row r="22" spans="1:35" x14ac:dyDescent="0.25">
      <c r="A22" t="s">
        <v>38</v>
      </c>
      <c r="B22" t="s">
        <v>62</v>
      </c>
      <c r="C22" s="1">
        <v>39758</v>
      </c>
      <c r="D22" s="1">
        <v>5766.7115315795099</v>
      </c>
      <c r="E22" s="1">
        <v>5499.8988176791099</v>
      </c>
      <c r="F22" s="1">
        <v>6931.9483223401803</v>
      </c>
      <c r="G22" s="1">
        <v>8388.9958471948594</v>
      </c>
      <c r="H22" s="1">
        <v>8045.1833334261501</v>
      </c>
      <c r="I22" s="1">
        <v>4558.27195301969</v>
      </c>
      <c r="J22" s="1">
        <v>566.99019476048898</v>
      </c>
      <c r="K22" s="1">
        <v>34066.373593138203</v>
      </c>
      <c r="L22" s="1">
        <v>34.102966097060502</v>
      </c>
      <c r="M22" s="1">
        <v>1560.9604776198801</v>
      </c>
      <c r="N22" s="1">
        <v>3004.2804779694102</v>
      </c>
      <c r="O22" s="1">
        <v>4514.9931792094003</v>
      </c>
      <c r="P22" s="1">
        <v>5177.3003813693404</v>
      </c>
      <c r="Q22" s="1">
        <v>2841.88100287307</v>
      </c>
      <c r="R22" s="1">
        <v>11030.696283671001</v>
      </c>
      <c r="S22" s="1">
        <v>5902.1588243291699</v>
      </c>
      <c r="T22" s="1">
        <v>2</v>
      </c>
      <c r="U22" s="9">
        <f>D22/$C22*100</f>
        <v>14.504531242968735</v>
      </c>
      <c r="V22" s="9">
        <f>E22/$C22*100</f>
        <v>13.833439352279065</v>
      </c>
      <c r="W22" s="9">
        <f>F22/$C22*100</f>
        <v>17.435354701796317</v>
      </c>
      <c r="X22" s="9">
        <f>G22/$C22*100</f>
        <v>21.100145498251571</v>
      </c>
      <c r="Y22" s="9">
        <f>H22/$C22*100</f>
        <v>20.235382397067632</v>
      </c>
      <c r="Z22" s="9">
        <f>I22/$C22*100</f>
        <v>11.465043395089516</v>
      </c>
      <c r="AA22" s="9">
        <f>J22/$C22*100</f>
        <v>1.4261034125471326</v>
      </c>
      <c r="AB22" s="9">
        <f>L22/$K22*100</f>
        <v>0.10010741531916291</v>
      </c>
      <c r="AC22" s="9">
        <f>M22/$K22*100</f>
        <v>4.5821151856747546</v>
      </c>
      <c r="AD22" s="9">
        <f>N22/$K22*100</f>
        <v>8.8189031032482585</v>
      </c>
      <c r="AE22" s="9">
        <f>O22/$K22*100</f>
        <v>13.253518654885033</v>
      </c>
      <c r="AF22" s="9">
        <f>P22/$K22*100</f>
        <v>15.197685680321943</v>
      </c>
      <c r="AG22" s="9">
        <f>Q22/$K22*100</f>
        <v>8.3421882141440911</v>
      </c>
      <c r="AH22" s="9">
        <f>R22/$K22*100</f>
        <v>32.380013251228043</v>
      </c>
      <c r="AI22" s="9">
        <f>S22/$K22*100</f>
        <v>17.325468495179095</v>
      </c>
    </row>
    <row r="23" spans="1:35" x14ac:dyDescent="0.25">
      <c r="A23" t="s">
        <v>39</v>
      </c>
      <c r="B23" t="s">
        <v>63</v>
      </c>
      <c r="C23" s="1">
        <v>870.99999999999898</v>
      </c>
      <c r="D23" s="1">
        <v>159.49441687896399</v>
      </c>
      <c r="E23" s="1">
        <v>162.41877840868</v>
      </c>
      <c r="F23" s="1">
        <v>154.73991836346099</v>
      </c>
      <c r="G23" s="1">
        <v>213.815989732644</v>
      </c>
      <c r="H23" s="1">
        <v>121.452668573322</v>
      </c>
      <c r="I23" s="1">
        <v>54.150291141840903</v>
      </c>
      <c r="J23" s="1">
        <v>4.9279369010867704</v>
      </c>
      <c r="K23" s="1">
        <v>678.66282940934002</v>
      </c>
      <c r="L23">
        <v>0</v>
      </c>
      <c r="M23" s="1">
        <v>41.678908941263799</v>
      </c>
      <c r="N23" s="1">
        <v>50.830111606137898</v>
      </c>
      <c r="O23" s="1">
        <v>125.987189475243</v>
      </c>
      <c r="P23" s="1">
        <v>143.011419655168</v>
      </c>
      <c r="Q23" s="1">
        <v>127.574647956007</v>
      </c>
      <c r="R23" s="1">
        <v>111.082928003473</v>
      </c>
      <c r="S23" s="1">
        <v>78.497623772047206</v>
      </c>
      <c r="T23" s="1">
        <v>1</v>
      </c>
      <c r="U23" s="9">
        <f>D23/$C23*100</f>
        <v>18.311643728928146</v>
      </c>
      <c r="V23" s="9">
        <f>E23/$C23*100</f>
        <v>18.647391321318047</v>
      </c>
      <c r="W23" s="9">
        <f>F23/$C23*100</f>
        <v>17.765777079616669</v>
      </c>
      <c r="X23" s="9">
        <f>G23/$C23*100</f>
        <v>24.548334068041818</v>
      </c>
      <c r="Y23" s="9">
        <f>H23/$C23*100</f>
        <v>13.944049204744219</v>
      </c>
      <c r="Z23" s="9">
        <f>I23/$C23*100</f>
        <v>6.2170253894191694</v>
      </c>
      <c r="AA23" s="9">
        <f>J23/$C23*100</f>
        <v>0.56577920793189163</v>
      </c>
      <c r="AB23" s="9">
        <f>L23/$K23*100</f>
        <v>0</v>
      </c>
      <c r="AC23" s="9">
        <f>M23/$K23*100</f>
        <v>6.141327789756537</v>
      </c>
      <c r="AD23" s="9">
        <f>N23/$K23*100</f>
        <v>7.4897444509192903</v>
      </c>
      <c r="AE23" s="9">
        <f>O23/$K23*100</f>
        <v>18.564032685404815</v>
      </c>
      <c r="AF23" s="9">
        <f>P23/$K23*100</f>
        <v>21.072528722345822</v>
      </c>
      <c r="AG23" s="9">
        <f>Q23/$K23*100</f>
        <v>18.797942428501489</v>
      </c>
      <c r="AH23" s="9">
        <f>R23/$K23*100</f>
        <v>16.367911014096897</v>
      </c>
      <c r="AI23" s="9">
        <f>S23/$K23*100</f>
        <v>11.566512908975133</v>
      </c>
    </row>
    <row r="24" spans="1:35" x14ac:dyDescent="0.25">
      <c r="A24" t="s">
        <v>40</v>
      </c>
      <c r="B24" t="s">
        <v>64</v>
      </c>
      <c r="C24" s="1">
        <v>61218</v>
      </c>
      <c r="D24" s="1">
        <v>10795.6425376511</v>
      </c>
      <c r="E24" s="1">
        <v>9309.6831391590003</v>
      </c>
      <c r="F24" s="1">
        <v>11282.034192928601</v>
      </c>
      <c r="G24" s="1">
        <v>13187.6436134703</v>
      </c>
      <c r="H24" s="1">
        <v>10839.513653895599</v>
      </c>
      <c r="I24" s="1">
        <v>5081.98035227936</v>
      </c>
      <c r="J24" s="1">
        <v>721.50251061606502</v>
      </c>
      <c r="K24" s="1">
        <v>50502.016718836698</v>
      </c>
      <c r="L24" s="1">
        <v>817.81301013678603</v>
      </c>
      <c r="M24" s="1">
        <v>2932.47130082085</v>
      </c>
      <c r="N24" s="1">
        <v>3296.89038816633</v>
      </c>
      <c r="O24" s="1">
        <v>7057.0126540019301</v>
      </c>
      <c r="P24" s="1">
        <v>7865.33764558658</v>
      </c>
      <c r="Q24" s="1">
        <v>7208.0975249473804</v>
      </c>
      <c r="R24" s="1">
        <v>14487.432043238799</v>
      </c>
      <c r="S24" s="1">
        <v>6836.9621519380298</v>
      </c>
      <c r="T24" s="1">
        <v>14</v>
      </c>
      <c r="U24" s="9">
        <f>D24/$C24*100</f>
        <v>17.634752095218889</v>
      </c>
      <c r="V24" s="9">
        <f>E24/$C24*100</f>
        <v>15.207427781304519</v>
      </c>
      <c r="W24" s="9">
        <f>F24/$C24*100</f>
        <v>18.429276018374662</v>
      </c>
      <c r="X24" s="9">
        <f>G24/$C24*100</f>
        <v>21.542101364746152</v>
      </c>
      <c r="Y24" s="9">
        <f>H24/$C24*100</f>
        <v>17.706415848109376</v>
      </c>
      <c r="Z24" s="9">
        <f>I24/$C24*100</f>
        <v>8.3014478621963477</v>
      </c>
      <c r="AA24" s="9">
        <f>J24/$C24*100</f>
        <v>1.1785790300500916</v>
      </c>
      <c r="AB24" s="9">
        <f>L24/$K24*100</f>
        <v>1.619367033775803</v>
      </c>
      <c r="AC24" s="9">
        <f>M24/$K24*100</f>
        <v>5.8066419746106313</v>
      </c>
      <c r="AD24" s="9">
        <f>N24/$K24*100</f>
        <v>6.5282351129091172</v>
      </c>
      <c r="AE24" s="9">
        <f>O24/$K24*100</f>
        <v>13.973724442116669</v>
      </c>
      <c r="AF24" s="9">
        <f>P24/$K24*100</f>
        <v>15.574304070619213</v>
      </c>
      <c r="AG24" s="9">
        <f>Q24/$K24*100</f>
        <v>14.272890457182157</v>
      </c>
      <c r="AH24" s="9">
        <f>R24/$K24*100</f>
        <v>28.686838634377043</v>
      </c>
      <c r="AI24" s="9">
        <f>S24/$K24*100</f>
        <v>13.537998274409343</v>
      </c>
    </row>
    <row r="25" spans="1:35" x14ac:dyDescent="0.25">
      <c r="A25" t="s">
        <v>41</v>
      </c>
      <c r="B25" t="s">
        <v>65</v>
      </c>
      <c r="C25" s="1">
        <v>6100</v>
      </c>
      <c r="D25" s="1">
        <v>1080.1507624292301</v>
      </c>
      <c r="E25" s="1">
        <v>870.10465861406203</v>
      </c>
      <c r="F25" s="1">
        <v>1116.6274727248499</v>
      </c>
      <c r="G25" s="1">
        <v>1369.96877344528</v>
      </c>
      <c r="H25" s="1">
        <v>1055.29673499056</v>
      </c>
      <c r="I25" s="1">
        <v>508.01226010535498</v>
      </c>
      <c r="J25" s="1">
        <v>99.839337690663896</v>
      </c>
      <c r="K25" s="1">
        <v>5091.4665880911198</v>
      </c>
      <c r="L25" s="1">
        <v>30.429703020582402</v>
      </c>
      <c r="M25" s="1">
        <v>248.071388647172</v>
      </c>
      <c r="N25" s="1">
        <v>633.88138533951803</v>
      </c>
      <c r="O25" s="1">
        <v>745.512506577929</v>
      </c>
      <c r="P25" s="1">
        <v>765.94958719103204</v>
      </c>
      <c r="Q25" s="1">
        <v>405.46138084265903</v>
      </c>
      <c r="R25" s="1">
        <v>1412.9009008738799</v>
      </c>
      <c r="S25" s="1">
        <v>849.25973559834199</v>
      </c>
      <c r="T25" s="1">
        <v>2</v>
      </c>
      <c r="U25" s="9">
        <f>D25/$C25*100</f>
        <v>17.707389548020167</v>
      </c>
      <c r="V25" s="9">
        <f>E25/$C25*100</f>
        <v>14.264010796951837</v>
      </c>
      <c r="W25" s="9">
        <f>F25/$C25*100</f>
        <v>18.30536840532541</v>
      </c>
      <c r="X25" s="9">
        <f>G25/$C25*100</f>
        <v>22.458504482709511</v>
      </c>
      <c r="Y25" s="9">
        <f>H25/$C25*100</f>
        <v>17.299946475255084</v>
      </c>
      <c r="Z25" s="9">
        <f>I25/$C25*100</f>
        <v>8.3280698377927056</v>
      </c>
      <c r="AA25" s="9">
        <f>J25/$C25*100</f>
        <v>1.6367104539453097</v>
      </c>
      <c r="AB25" s="9">
        <f>L25/$K25*100</f>
        <v>0.59766086046321343</v>
      </c>
      <c r="AC25" s="9">
        <f>M25/$K25*100</f>
        <v>4.8722972910675297</v>
      </c>
      <c r="AD25" s="9">
        <f>N25/$K25*100</f>
        <v>12.449878131816854</v>
      </c>
      <c r="AE25" s="9">
        <f>O25/$K25*100</f>
        <v>14.642392200347027</v>
      </c>
      <c r="AF25" s="9">
        <f>P25/$K25*100</f>
        <v>15.043790898728062</v>
      </c>
      <c r="AG25" s="9">
        <f>Q25/$K25*100</f>
        <v>7.9635479056472338</v>
      </c>
      <c r="AH25" s="9">
        <f>R25/$K25*100</f>
        <v>27.750371654773076</v>
      </c>
      <c r="AI25" s="9">
        <f>S25/$K25*100</f>
        <v>16.680061057156902</v>
      </c>
    </row>
  </sheetData>
  <sortState ref="A2:AI25">
    <sortCondition ref="A2:A2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2020-07-14T13:26:22Z</dcterms:created>
  <dcterms:modified xsi:type="dcterms:W3CDTF">2020-08-21T15:45:10Z</dcterms:modified>
</cp:coreProperties>
</file>