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<sst xmlns="http://schemas.openxmlformats.org/spreadsheetml/2006/main" count="43" uniqueCount="43">
  <si>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</si>
  <si>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</si>
  <si>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</si>
  <si>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</si>
  <si>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</si>
  <si>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</si>
  <si>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</si>
  <si>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</si>
  <si>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</si>
  <si>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</si>
  <si>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</si>
  <si>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</si>
  <si>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</si>
  <si>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</si>
  <si>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</si>
  <si>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</si>
  <si>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</si>
  <si>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</si>
  <si>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200035087</t>
  </si>
  <si>
    <t>200054807</t>
  </si>
  <si>
    <t>241300375</t>
  </si>
  <si>
    <t>241300417</t>
  </si>
  <si>
    <t>CA Terre de Provence</t>
  </si>
  <si>
    <t>Métropole d'Aix-Marseille-Provence</t>
  </si>
  <si>
    <t>CC Vallée des Baux-Alpilles (CC VBA)</t>
  </si>
  <si>
    <t>CA d'Arles-Crau-Camargue-Montagnette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</si>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</sst>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59379</v>
      </c>
      <c r="D2" s="1">
        <v>10574.408034984501</v>
      </c>
      <c r="E2" s="1">
        <v>9095.8584045243006</v>
      </c>
      <c r="F2" s="1">
        <v>11069.2679965841</v>
      </c>
      <c r="G2" s="1">
        <v>12762.215056835599</v>
      </c>
      <c r="H2" s="1">
        <v>10396.4601740042</v>
      </c>
      <c r="I2" s="1">
        <v>4808.0329552632902</v>
      </c>
      <c r="J2" s="1">
        <v>672.75737780396901</v>
      </c>
      <c r="K2" s="1">
        <v>48858.832699560298</v>
      </c>
      <c r="L2" s="1">
        <v>786.05686142866205</v>
      </c>
      <c r="M2" s="1">
        <v>2784.2759401829398</v>
      </c>
      <c r="N2" s="1">
        <v>3206.9146334933098</v>
      </c>
      <c r="O2" s="1">
        <v>6919.4026762667299</v>
      </c>
      <c r="P2" s="1">
        <v>7669.5080618864804</v>
      </c>
      <c r="Q2" s="1">
        <v>7033.43870705269</v>
      </c>
      <c r="R2" s="1">
        <v>13865.443876497</v>
      </c>
      <c r="S2" s="1">
        <v>6593.7919427525103</v>
      </c>
      <c r="T2" s="1">
        <v>13</v>
      </c>
      <c r="U2" s="9">
        <f>D2/$C2*100</f>
        <v>17.80832960303222</v>
      </c>
      <c r="V2" s="9">
        <f>E2/$C2*100</f>
        <v>15.318308500520891</v>
      </c>
      <c r="W2" s="9">
        <f>F2/$C2*100</f>
        <v>18.641721815093046</v>
      </c>
      <c r="X2" s="9">
        <f>G2/$C2*100</f>
        <v>21.492809001221978</v>
      </c>
      <c r="Y2" s="9">
        <f>H2/$C2*100</f>
        <v>17.508648131501374</v>
      </c>
      <c r="Z2" s="9">
        <f>I2/$C2*100</f>
        <v>8.09719421893816</v>
      </c>
      <c r="AA2" s="9">
        <f>J2/$C2*100</f>
        <v>1.1329887296922632</v>
      </c>
      <c r="AB2" s="9">
        <f>L2/$K2*100</f>
        <v>1.6088326674978792</v>
      </c>
      <c r="AC2" s="9">
        <f>M2/$K2*100</f>
        <v>5.698613303563425</v>
      </c>
      <c r="AD2" s="9">
        <f>N2/$K2*100</f>
        <v>6.5636333418218769</v>
      </c>
      <c r="AE2" s="9">
        <f>O2/$K2*100</f>
        <v>14.162030269562703</v>
      </c>
      <c r="AF2" s="9">
        <f>P2/$K2*100</f>
        <v>15.697280590077426</v>
      </c>
      <c r="AG2" s="9">
        <f>Q2/$K2*100</f>
        <v>14.39542927744974</v>
      </c>
      <c r="AH2" s="9">
        <f>R2/$K2*100</f>
        <v>28.37858194803287</v>
      </c>
      <c r="AI2" s="9">
        <f>S2/$K2*100</f>
        <v>13.49559860199413</v>
      </c>
    </row>
    <row r="3" spans="1:35" x14ac:dyDescent="0.25">
      <c r="A3" t="s">
        <v>19</v>
      </c>
      <c r="B3" t="s">
        <v>23</v>
      </c>
      <c r="C3" s="1">
        <v>1852077</v>
      </c>
      <c r="D3" s="1">
        <v>329372.20923620398</v>
      </c>
      <c r="E3" s="1">
        <v>335742.42527738801</v>
      </c>
      <c r="F3" s="1">
        <v>349138.184990815</v>
      </c>
      <c r="G3" s="1">
        <v>364026.75006310898</v>
      </c>
      <c r="H3" s="1">
        <v>296390.29428370099</v>
      </c>
      <c r="I3" s="1">
        <v>154022.65099844901</v>
      </c>
      <c r="J3" s="1">
        <v>23384.4851503338</v>
      </c>
      <c r="K3" s="1">
        <v>1522016.31194883</v>
      </c>
      <c r="L3" s="1">
        <v>2013.9729866883099</v>
      </c>
      <c r="M3" s="1">
        <v>51720.0062351179</v>
      </c>
      <c r="N3" s="1">
        <v>151875.84150848599</v>
      </c>
      <c r="O3" s="1">
        <v>218563.311543964</v>
      </c>
      <c r="P3" s="1">
        <v>244594.03911271799</v>
      </c>
      <c r="Q3" s="1">
        <v>142020.28578049099</v>
      </c>
      <c r="R3" s="1">
        <v>387660.38525113399</v>
      </c>
      <c r="S3" s="1">
        <v>323568.46953023103</v>
      </c>
      <c r="T3" s="1">
        <v>90</v>
      </c>
      <c r="U3" s="9">
        <f>D3/$C3*100</f>
        <v>17.783937127679032</v>
      </c>
      <c r="V3" s="9">
        <f>E3/$C3*100</f>
        <v>18.127886976480355</v>
      </c>
      <c r="W3" s="9">
        <f>F3/$C3*100</f>
        <v>18.851170064247601</v>
      </c>
      <c r="X3" s="9">
        <f>G3/$C3*100</f>
        <v>19.655054841840215</v>
      </c>
      <c r="Y3" s="9">
        <f>H3/$C3*100</f>
        <v>16.0031302307464</v>
      </c>
      <c r="Z3" s="9">
        <f>I3/$C3*100</f>
        <v>8.3162120688529164</v>
      </c>
      <c r="AA3" s="9">
        <f>J3/$C3*100</f>
        <v>1.2626086901534763</v>
      </c>
      <c r="AB3" s="9">
        <f>L3/$K3*100</f>
        <v>0.13232269397359911</v>
      </c>
      <c r="AC3" s="9">
        <f>M3/$K3*100</f>
        <v>3.3981243058357391</v>
      </c>
      <c r="AD3" s="9">
        <f>N3/$K3*100</f>
        <v>9.978594862365183</v>
      </c>
      <c r="AE3" s="9">
        <f>O3/$K3*100</f>
        <v>14.360116237132159</v>
      </c>
      <c r="AF3" s="9">
        <f>P3/$K3*100</f>
        <v>16.070395382263236</v>
      </c>
      <c r="AG3" s="9">
        <f>Q3/$K3*100</f>
        <v>9.331062004101943</v>
      </c>
      <c r="AH3" s="9">
        <f>R3/$K3*100</f>
        <v>25.470185976835118</v>
      </c>
      <c r="AI3" s="9">
        <f>S3/$K3*100</f>
        <v>21.259198537493027</v>
      </c>
    </row>
    <row r="4" spans="1:35" x14ac:dyDescent="0.25">
      <c r="A4" t="s">
        <v>20</v>
      </c>
      <c r="B4" t="s">
        <v>24</v>
      </c>
      <c r="C4" s="1">
        <v>27913</v>
      </c>
      <c r="D4" s="1">
        <v>4127.3442382143503</v>
      </c>
      <c r="E4" s="1">
        <v>3429.1531859911602</v>
      </c>
      <c r="F4" s="1">
        <v>4416.16324803921</v>
      </c>
      <c r="G4" s="1">
        <v>5955.5248311149999</v>
      </c>
      <c r="H4" s="1">
        <v>6188.6239875606498</v>
      </c>
      <c r="I4" s="1">
        <v>3209.4639850634599</v>
      </c>
      <c r="J4" s="1">
        <v>586.72652401615801</v>
      </c>
      <c r="K4" s="1">
        <v>23952.5388426422</v>
      </c>
      <c r="L4" s="1">
        <v>340.39724484178498</v>
      </c>
      <c r="M4" s="1">
        <v>1576.3510620147399</v>
      </c>
      <c r="N4" s="1">
        <v>1943.3019070724099</v>
      </c>
      <c r="O4" s="1">
        <v>3144.5597443956199</v>
      </c>
      <c r="P4" s="1">
        <v>3364.10669721879</v>
      </c>
      <c r="Q4" s="1">
        <v>2219.5002349732999</v>
      </c>
      <c r="R4" s="1">
        <v>8354.69410403039</v>
      </c>
      <c r="S4" s="1">
        <v>3009.6278480951701</v>
      </c>
      <c r="T4" s="1">
        <v>10</v>
      </c>
      <c r="U4" s="9">
        <f>D4/$C4*100</f>
        <v>14.786458776248882</v>
      </c>
      <c r="V4" s="9">
        <f>E4/$C4*100</f>
        <v>12.285147372160498</v>
      </c>
      <c r="W4" s="9">
        <f>F4/$C4*100</f>
        <v>15.821170236231183</v>
      </c>
      <c r="X4" s="9">
        <f>G4/$C4*100</f>
        <v>21.336025619299249</v>
      </c>
      <c r="Y4" s="9">
        <f>H4/$C4*100</f>
        <v>22.171117355929674</v>
      </c>
      <c r="Z4" s="9">
        <f>I4/$C4*100</f>
        <v>11.498097607077204</v>
      </c>
      <c r="AA4" s="9">
        <f>J4/$C4*100</f>
        <v>2.1019830330532656</v>
      </c>
      <c r="AB4" s="9">
        <f>L4/$K4*100</f>
        <v>1.421132210986265</v>
      </c>
      <c r="AC4" s="9">
        <f>M4/$K4*100</f>
        <v>6.5811439545957251</v>
      </c>
      <c r="AD4" s="9">
        <f>N4/$K4*100</f>
        <v>8.1131353959555668</v>
      </c>
      <c r="AE4" s="9">
        <f>O4/$K4*100</f>
        <v>13.128294102992649</v>
      </c>
      <c r="AF4" s="9">
        <f>P4/$K4*100</f>
        <v>14.044885677128063</v>
      </c>
      <c r="AG4" s="9">
        <f>Q4/$K4*100</f>
        <v>9.2662420862959642</v>
      </c>
      <c r="AH4" s="9">
        <f>R4/$K4*100</f>
        <v>34.880202716368018</v>
      </c>
      <c r="AI4" s="9">
        <f>S4/$K4*100</f>
        <v>12.564963855677766</v>
      </c>
    </row>
    <row r="5" spans="1:35" x14ac:dyDescent="0.25">
      <c r="A5" t="s">
        <v>21</v>
      </c>
      <c r="B5" t="s">
        <v>25</v>
      </c>
      <c r="C5" s="1">
        <v>84793</v>
      </c>
      <c r="D5" s="1">
        <v>14594.025035848201</v>
      </c>
      <c r="E5" s="1">
        <v>13025.341314817</v>
      </c>
      <c r="F5" s="1">
        <v>14541.124575027899</v>
      </c>
      <c r="G5" s="1">
        <v>16981.7586207821</v>
      </c>
      <c r="H5" s="1">
        <v>16531.8191128445</v>
      </c>
      <c r="I5" s="1">
        <v>8088.47117420213</v>
      </c>
      <c r="J5" s="1">
        <v>1030.4601664780901</v>
      </c>
      <c r="K5" s="1">
        <v>70137.469163985501</v>
      </c>
      <c r="L5" s="1">
        <v>621.07289995384201</v>
      </c>
      <c r="M5" s="1">
        <v>2653.8936884771401</v>
      </c>
      <c r="N5" s="1">
        <v>3528.3612468688002</v>
      </c>
      <c r="O5" s="1">
        <v>8012.1232964827304</v>
      </c>
      <c r="P5" s="1">
        <v>10534.301820779699</v>
      </c>
      <c r="Q5" s="1">
        <v>8651.7842841388192</v>
      </c>
      <c r="R5" s="1">
        <v>20974.232479158301</v>
      </c>
      <c r="S5" s="1">
        <v>15161.699448126101</v>
      </c>
      <c r="T5" s="1">
        <v>6</v>
      </c>
      <c r="U5" s="9">
        <f>D5/$C5*100</f>
        <v>17.211355932504098</v>
      </c>
      <c r="V5" s="9">
        <f>E5/$C5*100</f>
        <v>15.361340340378332</v>
      </c>
      <c r="W5" s="9">
        <f>F5/$C5*100</f>
        <v>17.148968163678489</v>
      </c>
      <c r="X5" s="9">
        <f>G5/$C5*100</f>
        <v>20.027311948842595</v>
      </c>
      <c r="Y5" s="9">
        <f>H5/$C5*100</f>
        <v>19.496679104223816</v>
      </c>
      <c r="Z5" s="9">
        <f>I5/$C5*100</f>
        <v>9.5390789029779928</v>
      </c>
      <c r="AA5" s="9">
        <f>J5/$C5*100</f>
        <v>1.2152656073945844</v>
      </c>
      <c r="AB5" s="9">
        <f>L5/$K5*100</f>
        <v>0.88550799930025603</v>
      </c>
      <c r="AC5" s="9">
        <f>M5/$K5*100</f>
        <v>3.7838458103929891</v>
      </c>
      <c r="AD5" s="9">
        <f>N5/$K5*100</f>
        <v>5.0306366752688003</v>
      </c>
      <c r="AE5" s="9">
        <f>O5/$K5*100</f>
        <v>11.423456523288456</v>
      </c>
      <c r="AF5" s="9">
        <f>P5/$K5*100</f>
        <v>15.019506615144449</v>
      </c>
      <c r="AG5" s="9">
        <f>Q5/$K5*100</f>
        <v>12.335466887050689</v>
      </c>
      <c r="AH5" s="9">
        <f>R5/$K5*100</f>
        <v>29.904461522726635</v>
      </c>
      <c r="AI5" s="9">
        <f>S5/$K5*100</f>
        <v>21.617117966827635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2020-07-14T13:25:04Z</dcterms:created>
  <dcterms:modified xsi:type="dcterms:W3CDTF">2020-08-21T15:44:29Z</dcterms:modified>
</cp:coreProperties>
</file>