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<sst xmlns="http://schemas.openxmlformats.org/spreadsheetml/2006/main" count="71" uniqueCount="71">
  <si>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</si>
  <si>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</si>
  <si>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</si>
  <si>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</si>
  <si>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</si>
  <si>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</si>
  <si>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</si>
  <si>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</si>
  <si>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</si>
  <si>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</si>
  <si>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</si>
  <si>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</si>
  <si>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</si>
  <si>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</si>
  <si>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</si>
  <si>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</si>
  <si>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</si>
  <si>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</si>
  <si>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</si>
  <si>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</si>
  <si>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</si>
  <si>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</si>
  <si>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</si>
  <si>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</si>
  <si>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</si>
  <si>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</si>
  <si>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</si>
  <si>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1324</t>
  </si>
  <si>
    <t>1325</t>
  </si>
  <si>
    <t>1326</t>
  </si>
  <si>
    <t>1327</t>
  </si>
  <si>
    <t>1328</t>
  </si>
  <si>
    <t>1329</t>
  </si>
  <si>
    <t>1397</t>
  </si>
  <si>
    <t>1398</t>
  </si>
  <si>
    <t>1399</t>
  </si>
  <si>
    <t>Allauch</t>
  </si>
  <si>
    <t>Arles</t>
  </si>
  <si>
    <t>Aubagne</t>
  </si>
  <si>
    <t>Berre-l'Étang</t>
  </si>
  <si>
    <t>Châteaurenard</t>
  </si>
  <si>
    <t>Ciotat</t>
  </si>
  <si>
    <t>Gardanne</t>
  </si>
  <si>
    <t>Istres</t>
  </si>
  <si>
    <t>Marignane</t>
  </si>
  <si>
    <t>Martigues</t>
  </si>
  <si>
    <t>Pélissanne</t>
  </si>
  <si>
    <t>Salon-de-Provence-1</t>
  </si>
  <si>
    <t>Salon-de-Provence-2</t>
  </si>
  <si>
    <t>Trets</t>
  </si>
  <si>
    <t>Vitrolles</t>
  </si>
  <si>
    <t>Aix-en-Provence</t>
  </si>
  <si>
    <t>Marseille</t>
  </si>
  <si>
    <t>Salon-de-Provence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</si>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</sst>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70876</v>
      </c>
      <c r="D2" s="1">
        <v>12170.2980582157</v>
      </c>
      <c r="E2" s="1">
        <v>10151.341637211101</v>
      </c>
      <c r="F2" s="1">
        <v>12882.0093857582</v>
      </c>
      <c r="G2" s="1">
        <v>15449.100564693401</v>
      </c>
      <c r="H2" s="1">
        <v>12977.5543906108</v>
      </c>
      <c r="I2" s="1">
        <v>6298.3263595157196</v>
      </c>
      <c r="J2" s="1">
        <v>947.36960399512304</v>
      </c>
      <c r="K2" s="1">
        <v>58734.134436484397</v>
      </c>
      <c r="L2" s="1">
        <v>63.151901752820699</v>
      </c>
      <c r="M2" s="1">
        <v>2726.28315648645</v>
      </c>
      <c r="N2" s="1">
        <v>6572.0921743537901</v>
      </c>
      <c r="O2" s="1">
        <v>10164.4208045124</v>
      </c>
      <c r="P2" s="1">
        <v>8602.6759599538891</v>
      </c>
      <c r="Q2" s="1">
        <v>4374.9847157497397</v>
      </c>
      <c r="R2" s="1">
        <v>17359.205454961899</v>
      </c>
      <c r="S2" s="1">
        <v>8871.3202687134999</v>
      </c>
      <c r="T2" s="1">
        <v>10</v>
      </c>
      <c r="U2" s="9">
        <f>D2/$C2*100</f>
        <v>17.171254103244678</v>
      </c>
      <c r="V2" s="9">
        <f>E2/$C2*100</f>
        <v>14.322678533228597</v>
      </c>
      <c r="W2" s="9">
        <f>F2/$C2*100</f>
        <v>18.175418175063772</v>
      </c>
      <c r="X2" s="9">
        <f>G2/$C2*100</f>
        <v>21.797365207818444</v>
      </c>
      <c r="Y2" s="9">
        <f>H2/$C2*100</f>
        <v>18.310224040028782</v>
      </c>
      <c r="Z2" s="9">
        <f>I2/$C2*100</f>
        <v>8.8864021100453172</v>
      </c>
      <c r="AA2" s="9">
        <f>J2/$C2*100</f>
        <v>1.3366578305704653</v>
      </c>
      <c r="AB2" s="9">
        <f>L2/$K2*100</f>
        <v>0.10752163517641299</v>
      </c>
      <c r="AC2" s="9">
        <f>M2/$K2*100</f>
        <v>4.6417354791099816</v>
      </c>
      <c r="AD2" s="9">
        <f>N2/$K2*100</f>
        <v>11.189561636361404</v>
      </c>
      <c r="AE2" s="9">
        <f>O2/$K2*100</f>
        <v>17.305815267447745</v>
      </c>
      <c r="AF2" s="9">
        <f>P2/$K2*100</f>
        <v>14.646808099737807</v>
      </c>
      <c r="AG2" s="9">
        <f>Q2/$K2*100</f>
        <v>7.4487940577057206</v>
      </c>
      <c r="AH2" s="9">
        <f>R2/$K2*100</f>
        <v>29.555565296930176</v>
      </c>
      <c r="AI2" s="9">
        <f>S2/$K2*100</f>
        <v>15.104198527530906</v>
      </c>
    </row>
    <row r="3" spans="1:35" x14ac:dyDescent="0.25">
      <c r="A3" t="s">
        <v>19</v>
      </c>
      <c r="B3" t="s">
        <v>37</v>
      </c>
      <c r="C3" s="1">
        <v>63327</v>
      </c>
      <c r="D3" s="1">
        <v>10326.918040688201</v>
      </c>
      <c r="E3" s="1">
        <v>9684.2147751714801</v>
      </c>
      <c r="F3" s="1">
        <v>10392.4129376603</v>
      </c>
      <c r="G3" s="1">
        <v>13032.474602327</v>
      </c>
      <c r="H3" s="1">
        <v>12725.2099074538</v>
      </c>
      <c r="I3" s="1">
        <v>6346.5067445672603</v>
      </c>
      <c r="J3" s="1">
        <v>819.26299213203004</v>
      </c>
      <c r="K3" s="1">
        <v>52873.348211977798</v>
      </c>
      <c r="L3" s="1">
        <v>380.91221859425599</v>
      </c>
      <c r="M3" s="1">
        <v>1809.7607960862399</v>
      </c>
      <c r="N3" s="1">
        <v>2448.96506949989</v>
      </c>
      <c r="O3" s="1">
        <v>5775.4435482835197</v>
      </c>
      <c r="P3" s="1">
        <v>8036.7931260349096</v>
      </c>
      <c r="Q3" s="1">
        <v>6544.9306160304504</v>
      </c>
      <c r="R3" s="1">
        <v>16416.2368155724</v>
      </c>
      <c r="S3" s="1">
        <v>11460.3060218761</v>
      </c>
      <c r="T3" s="1">
        <v>3</v>
      </c>
      <c r="U3" s="9">
        <f>D3/$C3*100</f>
        <v>16.307290793323858</v>
      </c>
      <c r="V3" s="9">
        <f>E3/$C3*100</f>
        <v>15.292394673948678</v>
      </c>
      <c r="W3" s="9">
        <f>F3/$C3*100</f>
        <v>16.41071413087672</v>
      </c>
      <c r="X3" s="9">
        <f>G3/$C3*100</f>
        <v>20.579649442302649</v>
      </c>
      <c r="Y3" s="9">
        <f>H3/$C3*100</f>
        <v>20.094446140593742</v>
      </c>
      <c r="Z3" s="9">
        <f>I3/$C3*100</f>
        <v>10.02180230323126</v>
      </c>
      <c r="AA3" s="9">
        <f>J3/$C3*100</f>
        <v>1.2937025157231987</v>
      </c>
      <c r="AB3" s="9">
        <f>L3/$K3*100</f>
        <v>0.72042386471747044</v>
      </c>
      <c r="AC3" s="9">
        <f>M3/$K3*100</f>
        <v>3.4228223808157869</v>
      </c>
      <c r="AD3" s="9">
        <f>N3/$K3*100</f>
        <v>4.6317571183152486</v>
      </c>
      <c r="AE3" s="9">
        <f>O3/$K3*100</f>
        <v>10.923165911734648</v>
      </c>
      <c r="AF3" s="9">
        <f>P3/$K3*100</f>
        <v>15.20008359185824</v>
      </c>
      <c r="AG3" s="9">
        <f>Q3/$K3*100</f>
        <v>12.378506066592882</v>
      </c>
      <c r="AH3" s="9">
        <f>R3/$K3*100</f>
        <v>31.048226319538252</v>
      </c>
      <c r="AI3" s="9">
        <f>S3/$K3*100</f>
        <v>21.675014746427408</v>
      </c>
    </row>
    <row r="4" spans="1:35" x14ac:dyDescent="0.25">
      <c r="A4" t="s">
        <v>20</v>
      </c>
      <c r="B4" t="s">
        <v>38</v>
      </c>
      <c r="C4" s="1">
        <v>61648</v>
      </c>
      <c r="D4" s="1">
        <v>10977.612600472999</v>
      </c>
      <c r="E4" s="1">
        <v>10372.2995810837</v>
      </c>
      <c r="F4" s="1">
        <v>11052.301322289901</v>
      </c>
      <c r="G4" s="1">
        <v>12611.896810353601</v>
      </c>
      <c r="H4" s="1">
        <v>10282.5539037298</v>
      </c>
      <c r="I4" s="1">
        <v>5447.0340838599304</v>
      </c>
      <c r="J4" s="1">
        <v>904.30169821009702</v>
      </c>
      <c r="K4" s="1">
        <v>50586.362618304003</v>
      </c>
      <c r="L4" s="1">
        <v>85.768497813606501</v>
      </c>
      <c r="M4" s="1">
        <v>1674.51999152139</v>
      </c>
      <c r="N4" s="1">
        <v>4248.8754085036398</v>
      </c>
      <c r="O4" s="1">
        <v>7541.6853474525897</v>
      </c>
      <c r="P4" s="1">
        <v>9016.5459951416797</v>
      </c>
      <c r="Q4" s="1">
        <v>4981.83757679255</v>
      </c>
      <c r="R4" s="1">
        <v>14462.5057482624</v>
      </c>
      <c r="S4" s="1">
        <v>8574.6240528161597</v>
      </c>
      <c r="T4" s="1">
        <v>3</v>
      </c>
      <c r="U4" s="9">
        <f>D4/$C4*100</f>
        <v>17.806924150780233</v>
      </c>
      <c r="V4" s="9">
        <f>E4/$C4*100</f>
        <v>16.825038251173925</v>
      </c>
      <c r="W4" s="9">
        <f>F4/$C4*100</f>
        <v>17.928077670467658</v>
      </c>
      <c r="X4" s="9">
        <f>G4/$C4*100</f>
        <v>20.457917224165588</v>
      </c>
      <c r="Y4" s="9">
        <f>H4/$C4*100</f>
        <v>16.679460653597523</v>
      </c>
      <c r="Z4" s="9">
        <f>I4/$C4*100</f>
        <v>8.8357028352256854</v>
      </c>
      <c r="AA4" s="9">
        <f>J4/$C4*100</f>
        <v>1.4668792145894385</v>
      </c>
      <c r="AB4" s="9">
        <f>L4/$K4*100</f>
        <v>0.16954865575286945</v>
      </c>
      <c r="AC4" s="9">
        <f>M4/$K4*100</f>
        <v>3.3102201954237507</v>
      </c>
      <c r="AD4" s="9">
        <f>N4/$K4*100</f>
        <v>8.3992506845436665</v>
      </c>
      <c r="AE4" s="9">
        <f>O4/$K4*100</f>
        <v>14.908534547854071</v>
      </c>
      <c r="AF4" s="9">
        <f>P4/$K4*100</f>
        <v>17.824064685526849</v>
      </c>
      <c r="AG4" s="9">
        <f>Q4/$K4*100</f>
        <v>9.8481830258931051</v>
      </c>
      <c r="AH4" s="9">
        <f>R4/$K4*100</f>
        <v>28.589732488552823</v>
      </c>
      <c r="AI4" s="9">
        <f>S4/$K4*100</f>
        <v>16.950465716452889</v>
      </c>
    </row>
    <row r="5" spans="1:35" x14ac:dyDescent="0.25">
      <c r="A5" t="s">
        <v>21</v>
      </c>
      <c r="B5" t="s">
        <v>39</v>
      </c>
      <c r="C5" s="1">
        <v>70990</v>
      </c>
      <c r="D5" s="1">
        <v>13682.465775582001</v>
      </c>
      <c r="E5" s="1">
        <v>10823.171709312401</v>
      </c>
      <c r="F5" s="1">
        <v>14353.795263386</v>
      </c>
      <c r="G5" s="1">
        <v>15050.269273698799</v>
      </c>
      <c r="H5" s="1">
        <v>11502.819991718399</v>
      </c>
      <c r="I5" s="1">
        <v>4913.5923386417498</v>
      </c>
      <c r="J5" s="1">
        <v>663.88564766071795</v>
      </c>
      <c r="K5" s="1">
        <v>57232.655200353598</v>
      </c>
      <c r="L5" s="1">
        <v>238.13388686752501</v>
      </c>
      <c r="M5" s="1">
        <v>2317.6765029972398</v>
      </c>
      <c r="N5" s="1">
        <v>6131.0176347097204</v>
      </c>
      <c r="O5" s="1">
        <v>9580.6361195201698</v>
      </c>
      <c r="P5" s="1">
        <v>9034.3498780181199</v>
      </c>
      <c r="Q5" s="1">
        <v>6381.3592511332499</v>
      </c>
      <c r="R5" s="1">
        <v>14090.103086769601</v>
      </c>
      <c r="S5" s="1">
        <v>9459.3788403380295</v>
      </c>
      <c r="T5" s="1">
        <v>9</v>
      </c>
      <c r="U5" s="9">
        <f>D5/$C5*100</f>
        <v>19.273793175914918</v>
      </c>
      <c r="V5" s="9">
        <f>E5/$C5*100</f>
        <v>15.246051147080436</v>
      </c>
      <c r="W5" s="9">
        <f>F5/$C5*100</f>
        <v>20.219460858411047</v>
      </c>
      <c r="X5" s="9">
        <f>G5/$C5*100</f>
        <v>21.200548350047612</v>
      </c>
      <c r="Y5" s="9">
        <f>H5/$C5*100</f>
        <v>16.203437092151571</v>
      </c>
      <c r="Z5" s="9">
        <f>I5/$C5*100</f>
        <v>6.9215274526577693</v>
      </c>
      <c r="AA5" s="9">
        <f>J5/$C5*100</f>
        <v>0.9351819237367488</v>
      </c>
      <c r="AB5" s="9">
        <f>L5/$K5*100</f>
        <v>0.41608044574184588</v>
      </c>
      <c r="AC5" s="9">
        <f>M5/$K5*100</f>
        <v>4.0495701184643282</v>
      </c>
      <c r="AD5" s="9">
        <f>N5/$K5*100</f>
        <v>10.712446615043367</v>
      </c>
      <c r="AE5" s="9">
        <f>O5/$K5*100</f>
        <v>16.73980717124055</v>
      </c>
      <c r="AF5" s="9">
        <f>P5/$K5*100</f>
        <v>15.785306214418485</v>
      </c>
      <c r="AG5" s="9">
        <f>Q5/$K5*100</f>
        <v>11.149857068126771</v>
      </c>
      <c r="AH5" s="9">
        <f>R5/$K5*100</f>
        <v>24.618992492038966</v>
      </c>
      <c r="AI5" s="9">
        <f>S5/$K5*100</f>
        <v>16.527939874925789</v>
      </c>
    </row>
    <row r="6" spans="1:35" x14ac:dyDescent="0.25">
      <c r="A6" t="s">
        <v>22</v>
      </c>
      <c r="B6" t="s">
        <v>40</v>
      </c>
      <c r="C6" s="1">
        <v>72942</v>
      </c>
      <c r="D6" s="1">
        <v>13474.016907412401</v>
      </c>
      <c r="E6" s="1">
        <v>11493.487104764799</v>
      </c>
      <c r="F6" s="1">
        <v>13680.1711236257</v>
      </c>
      <c r="G6" s="1">
        <v>15162.637456656401</v>
      </c>
      <c r="H6" s="1">
        <v>12518.4757431087</v>
      </c>
      <c r="I6" s="1">
        <v>5808.7111093785197</v>
      </c>
      <c r="J6" s="1">
        <v>804.50055505338003</v>
      </c>
      <c r="K6" s="1">
        <v>59495.917745535902</v>
      </c>
      <c r="L6" s="1">
        <v>933.82037802754496</v>
      </c>
      <c r="M6" s="1">
        <v>3249.4319459365402</v>
      </c>
      <c r="N6" s="1">
        <v>3581.72178706964</v>
      </c>
      <c r="O6" s="1">
        <v>7839.25921566735</v>
      </c>
      <c r="P6" s="1">
        <v>9190.2467904529094</v>
      </c>
      <c r="Q6" s="1">
        <v>8707.3664622899396</v>
      </c>
      <c r="R6" s="1">
        <v>16480.695566808899</v>
      </c>
      <c r="S6" s="1">
        <v>9513.3755992831502</v>
      </c>
      <c r="T6" s="1">
        <v>15</v>
      </c>
      <c r="U6" s="9">
        <f>D6/$C6*100</f>
        <v>18.472233976875327</v>
      </c>
      <c r="V6" s="9">
        <f>E6/$C6*100</f>
        <v>15.75702216112089</v>
      </c>
      <c r="W6" s="9">
        <f>F6/$C6*100</f>
        <v>18.754861566211098</v>
      </c>
      <c r="X6" s="9">
        <f>G6/$C6*100</f>
        <v>20.787252140956376</v>
      </c>
      <c r="Y6" s="9">
        <f>H6/$C6*100</f>
        <v>17.162232654860983</v>
      </c>
      <c r="Z6" s="9">
        <f>I6/$C6*100</f>
        <v>7.9634656430842581</v>
      </c>
      <c r="AA6" s="9">
        <f>J6/$C6*100</f>
        <v>1.102931856890927</v>
      </c>
      <c r="AB6" s="9">
        <f>L6/$K6*100</f>
        <v>1.5695536995016963</v>
      </c>
      <c r="AC6" s="9">
        <f>M6/$K6*100</f>
        <v>5.4616048782277193</v>
      </c>
      <c r="AD6" s="9">
        <f>N6/$K6*100</f>
        <v>6.0201135183571211</v>
      </c>
      <c r="AE6" s="9">
        <f>O6/$K6*100</f>
        <v>13.176129577823925</v>
      </c>
      <c r="AF6" s="9">
        <f>P6/$K6*100</f>
        <v>15.446852723172713</v>
      </c>
      <c r="AG6" s="9">
        <f>Q6/$K6*100</f>
        <v>14.635233461783637</v>
      </c>
      <c r="AH6" s="9">
        <f>R6/$K6*100</f>
        <v>27.700548527206269</v>
      </c>
      <c r="AI6" s="9">
        <f>S6/$K6*100</f>
        <v>15.989963613927038</v>
      </c>
    </row>
    <row r="7" spans="1:35" x14ac:dyDescent="0.25">
      <c r="A7" t="s">
        <v>23</v>
      </c>
      <c r="B7" t="s">
        <v>41</v>
      </c>
      <c r="C7" s="1">
        <v>70777</v>
      </c>
      <c r="D7" s="1">
        <v>10749.051884791599</v>
      </c>
      <c r="E7" s="1">
        <v>9895.9330985473898</v>
      </c>
      <c r="F7" s="1">
        <v>12246.608561692499</v>
      </c>
      <c r="G7" s="1">
        <v>14838.6739579279</v>
      </c>
      <c r="H7" s="1">
        <v>14285.870904809301</v>
      </c>
      <c r="I7" s="1">
        <v>7660.5790887999801</v>
      </c>
      <c r="J7" s="1">
        <v>1100.28250343119</v>
      </c>
      <c r="K7" s="1">
        <v>59900.059623697904</v>
      </c>
      <c r="L7" s="1">
        <v>93.921026946885206</v>
      </c>
      <c r="M7" s="1">
        <v>2814.8869398033498</v>
      </c>
      <c r="N7" s="1">
        <v>6071.1114882011598</v>
      </c>
      <c r="O7" s="1">
        <v>8443.7059513332406</v>
      </c>
      <c r="P7" s="1">
        <v>9063.1440284429009</v>
      </c>
      <c r="Q7" s="1">
        <v>4543.6320946563801</v>
      </c>
      <c r="R7" s="1">
        <v>19546.875439657098</v>
      </c>
      <c r="S7" s="1">
        <v>9322.7826546568995</v>
      </c>
      <c r="T7" s="1">
        <v>7</v>
      </c>
      <c r="U7" s="9">
        <f>D7/$C7*100</f>
        <v>15.187210371719059</v>
      </c>
      <c r="V7" s="9">
        <f>E7/$C7*100</f>
        <v>13.981848762376748</v>
      </c>
      <c r="W7" s="9">
        <f>F7/$C7*100</f>
        <v>17.303090780468935</v>
      </c>
      <c r="X7" s="9">
        <f>G7/$C7*100</f>
        <v>20.965389827101884</v>
      </c>
      <c r="Y7" s="9">
        <f>H7/$C7*100</f>
        <v>20.184340823727059</v>
      </c>
      <c r="Z7" s="9">
        <f>I7/$C7*100</f>
        <v>10.823543084335279</v>
      </c>
      <c r="AA7" s="9">
        <f>J7/$C7*100</f>
        <v>1.5545763502708365</v>
      </c>
      <c r="AB7" s="9">
        <f>L7/$K7*100</f>
        <v>0.15679621612551417</v>
      </c>
      <c r="AC7" s="9">
        <f>M7/$K7*100</f>
        <v>4.6993057394048288</v>
      </c>
      <c r="AD7" s="9">
        <f>N7/$K7*100</f>
        <v>10.135401410851488</v>
      </c>
      <c r="AE7" s="9">
        <f>O7/$K7*100</f>
        <v>14.096323116167161</v>
      </c>
      <c r="AF7" s="9">
        <f>P7/$K7*100</f>
        <v>15.130442415882509</v>
      </c>
      <c r="AG7" s="9">
        <f>Q7/$K7*100</f>
        <v>7.5853548781090199</v>
      </c>
      <c r="AH7" s="9">
        <f>R7/$K7*100</f>
        <v>32.632480772897068</v>
      </c>
      <c r="AI7" s="9">
        <f>S7/$K7*100</f>
        <v>15.563895450562427</v>
      </c>
    </row>
    <row r="8" spans="1:35" x14ac:dyDescent="0.25">
      <c r="A8" t="s">
        <v>24</v>
      </c>
      <c r="B8" t="s">
        <v>42</v>
      </c>
      <c r="C8" s="1">
        <v>62937</v>
      </c>
      <c r="D8" s="1">
        <v>10962.836932435001</v>
      </c>
      <c r="E8" s="1">
        <v>9814.33014075949</v>
      </c>
      <c r="F8" s="1">
        <v>11610.360441941901</v>
      </c>
      <c r="G8" s="1">
        <v>12973.619446942301</v>
      </c>
      <c r="H8" s="1">
        <v>11088.440366749501</v>
      </c>
      <c r="I8" s="1">
        <v>5862.7460552517296</v>
      </c>
      <c r="J8" s="1">
        <v>624.66661591993</v>
      </c>
      <c r="K8" s="1">
        <v>51924.512548920997</v>
      </c>
      <c r="L8" s="1">
        <v>58.495178663166399</v>
      </c>
      <c r="M8" s="1">
        <v>1719.2985139990701</v>
      </c>
      <c r="N8" s="1">
        <v>4688.5498969881601</v>
      </c>
      <c r="O8" s="1">
        <v>8416.0459861321106</v>
      </c>
      <c r="P8" s="1">
        <v>8375.8270330100295</v>
      </c>
      <c r="Q8" s="1">
        <v>5177.1287173118299</v>
      </c>
      <c r="R8" s="1">
        <v>15215.200966694299</v>
      </c>
      <c r="S8" s="1">
        <v>8273.9662561224395</v>
      </c>
      <c r="T8" s="1">
        <v>5</v>
      </c>
      <c r="U8" s="9">
        <f>D8/$C8*100</f>
        <v>17.418747211393935</v>
      </c>
      <c r="V8" s="9">
        <f>E8/$C8*100</f>
        <v>15.593895706435784</v>
      </c>
      <c r="W8" s="9">
        <f>F8/$C8*100</f>
        <v>18.447591149787726</v>
      </c>
      <c r="X8" s="9">
        <f>G8/$C8*100</f>
        <v>20.613660401579835</v>
      </c>
      <c r="Y8" s="9">
        <f>H8/$C8*100</f>
        <v>17.61831731215263</v>
      </c>
      <c r="Z8" s="9">
        <f>I8/$C8*100</f>
        <v>9.3152613808280176</v>
      </c>
      <c r="AA8" s="9">
        <f>J8/$C8*100</f>
        <v>0.99252683782183782</v>
      </c>
      <c r="AB8" s="9">
        <f>L8/$K8*100</f>
        <v>0.11265426634107505</v>
      </c>
      <c r="AC8" s="9">
        <f>M8/$K8*100</f>
        <v>3.3111500322303895</v>
      </c>
      <c r="AD8" s="9">
        <f>N8/$K8*100</f>
        <v>9.0295501427592875</v>
      </c>
      <c r="AE8" s="9">
        <f>O8/$K8*100</f>
        <v>16.208233015577914</v>
      </c>
      <c r="AF8" s="9">
        <f>P8/$K8*100</f>
        <v>16.130776432650556</v>
      </c>
      <c r="AG8" s="9">
        <f>Q8/$K8*100</f>
        <v>9.9704907435272805</v>
      </c>
      <c r="AH8" s="9">
        <f>R8/$K8*100</f>
        <v>29.302539821359336</v>
      </c>
      <c r="AI8" s="9">
        <f>S8/$K8*100</f>
        <v>15.934605545554369</v>
      </c>
    </row>
    <row r="9" spans="1:35" x14ac:dyDescent="0.25">
      <c r="A9" t="s">
        <v>25</v>
      </c>
      <c r="B9" t="s">
        <v>43</v>
      </c>
      <c r="C9" s="1">
        <v>64464</v>
      </c>
      <c r="D9" s="1">
        <v>11684.633804470899</v>
      </c>
      <c r="E9" s="1">
        <v>10895.375534286501</v>
      </c>
      <c r="F9" s="1">
        <v>12142.398595216</v>
      </c>
      <c r="G9" s="1">
        <v>13582.016512348</v>
      </c>
      <c r="H9" s="1">
        <v>11348.2130530459</v>
      </c>
      <c r="I9" s="1">
        <v>4337.9118477491502</v>
      </c>
      <c r="J9" s="1">
        <v>473.450652883543</v>
      </c>
      <c r="K9" s="1">
        <v>52706.047088916799</v>
      </c>
      <c r="L9" s="1">
        <v>68.592452598431507</v>
      </c>
      <c r="M9" s="1">
        <v>1295.4945760452799</v>
      </c>
      <c r="N9" s="1">
        <v>3151.45495704001</v>
      </c>
      <c r="O9" s="1">
        <v>8664.1607813868995</v>
      </c>
      <c r="P9" s="1">
        <v>10129.507082087301</v>
      </c>
      <c r="Q9" s="1">
        <v>7016.6225766727803</v>
      </c>
      <c r="R9" s="1">
        <v>13315.0046740659</v>
      </c>
      <c r="S9" s="1">
        <v>9065.2099890202899</v>
      </c>
      <c r="T9" s="1">
        <v>3</v>
      </c>
      <c r="U9" s="9">
        <f>D9/$C9*100</f>
        <v>18.125828066007227</v>
      </c>
      <c r="V9" s="9">
        <f>E9/$C9*100</f>
        <v>16.901488480836591</v>
      </c>
      <c r="W9" s="9">
        <f>F9/$C9*100</f>
        <v>18.835937259890791</v>
      </c>
      <c r="X9" s="9">
        <f>G9/$C9*100</f>
        <v>21.069149466908662</v>
      </c>
      <c r="Y9" s="9">
        <f>H9/$C9*100</f>
        <v>17.603954227236752</v>
      </c>
      <c r="Z9" s="9">
        <f>I9/$C9*100</f>
        <v>6.7292005580620966</v>
      </c>
      <c r="AA9" s="9">
        <f>J9/$C9*100</f>
        <v>0.73444194105786642</v>
      </c>
      <c r="AB9" s="9">
        <f>L9/$K9*100</f>
        <v>0.13014152338670709</v>
      </c>
      <c r="AC9" s="9">
        <f>M9/$K9*100</f>
        <v>2.4579619371943013</v>
      </c>
      <c r="AD9" s="9">
        <f>N9/$K9*100</f>
        <v>5.9793043324296438</v>
      </c>
      <c r="AE9" s="9">
        <f>O9/$K9*100</f>
        <v>16.438646530957218</v>
      </c>
      <c r="AF9" s="9">
        <f>P9/$K9*100</f>
        <v>19.218870777765776</v>
      </c>
      <c r="AG9" s="9">
        <f>Q9/$K9*100</f>
        <v>13.312746760984584</v>
      </c>
      <c r="AH9" s="9">
        <f>R9/$K9*100</f>
        <v>25.262764729070003</v>
      </c>
      <c r="AI9" s="9">
        <f>S9/$K9*100</f>
        <v>17.199563408211944</v>
      </c>
    </row>
    <row r="10" spans="1:35" x14ac:dyDescent="0.25">
      <c r="A10" t="s">
        <v>26</v>
      </c>
      <c r="B10" t="s">
        <v>44</v>
      </c>
      <c r="C10" s="1">
        <v>83099</v>
      </c>
      <c r="D10" s="1">
        <v>15251.8446504522</v>
      </c>
      <c r="E10" s="1">
        <v>12423.639001166701</v>
      </c>
      <c r="F10" s="1">
        <v>16147.2552544718</v>
      </c>
      <c r="G10" s="1">
        <v>16607.015651343299</v>
      </c>
      <c r="H10" s="1">
        <v>14593.5827479323</v>
      </c>
      <c r="I10" s="1">
        <v>7183.3657195642299</v>
      </c>
      <c r="J10" s="1">
        <v>892.29697506941795</v>
      </c>
      <c r="K10" s="1">
        <v>67708.211622586197</v>
      </c>
      <c r="L10" s="1">
        <v>100.165830555932</v>
      </c>
      <c r="M10" s="1">
        <v>2518.2932262957202</v>
      </c>
      <c r="N10" s="1">
        <v>5730.0498314873203</v>
      </c>
      <c r="O10" s="1">
        <v>10829.5300048971</v>
      </c>
      <c r="P10" s="1">
        <v>11007.029217417199</v>
      </c>
      <c r="Q10" s="1">
        <v>7523.3307796014997</v>
      </c>
      <c r="R10" s="1">
        <v>18798.262200055298</v>
      </c>
      <c r="S10" s="1">
        <v>11201.5505322762</v>
      </c>
      <c r="T10" s="1">
        <v>7</v>
      </c>
      <c r="U10" s="9">
        <f>D10/$C10*100</f>
        <v>18.353824535135441</v>
      </c>
      <c r="V10" s="9">
        <f>E10/$C10*100</f>
        <v>14.950407346859409</v>
      </c>
      <c r="W10" s="9">
        <f>F10/$C10*100</f>
        <v>19.43134725384397</v>
      </c>
      <c r="X10" s="9">
        <f>G10/$C10*100</f>
        <v>19.984615520455478</v>
      </c>
      <c r="Y10" s="9">
        <f>H10/$C10*100</f>
        <v>17.561682749410103</v>
      </c>
      <c r="Z10" s="9">
        <f>I10/$C10*100</f>
        <v>8.6443467665847127</v>
      </c>
      <c r="AA10" s="9">
        <f>J10/$C10*100</f>
        <v>1.0737758277108245</v>
      </c>
      <c r="AB10" s="9">
        <f>L10/$K10*100</f>
        <v>0.14793749259582947</v>
      </c>
      <c r="AC10" s="9">
        <f>M10/$K10*100</f>
        <v>3.719332066150252</v>
      </c>
      <c r="AD10" s="9">
        <f>N10/$K10*100</f>
        <v>8.4628580406573359</v>
      </c>
      <c r="AE10" s="9">
        <f>O10/$K10*100</f>
        <v>15.9944115276035</v>
      </c>
      <c r="AF10" s="9">
        <f>P10/$K10*100</f>
        <v>16.256564681949833</v>
      </c>
      <c r="AG10" s="9">
        <f>Q10/$K10*100</f>
        <v>11.11140081728559</v>
      </c>
      <c r="AH10" s="9">
        <f>R10/$K10*100</f>
        <v>27.763637156507837</v>
      </c>
      <c r="AI10" s="9">
        <f>S10/$K10*100</f>
        <v>16.543858217249934</v>
      </c>
    </row>
    <row r="11" spans="1:35" x14ac:dyDescent="0.25">
      <c r="A11" t="s">
        <v>27</v>
      </c>
      <c r="B11" t="s">
        <v>45</v>
      </c>
      <c r="C11" s="1">
        <v>64704</v>
      </c>
      <c r="D11" s="1">
        <v>11089.8031535958</v>
      </c>
      <c r="E11" s="1">
        <v>10400.9619703351</v>
      </c>
      <c r="F11" s="1">
        <v>11392.727451667401</v>
      </c>
      <c r="G11" s="1">
        <v>13202.399695132701</v>
      </c>
      <c r="H11" s="1">
        <v>11802.078744697999</v>
      </c>
      <c r="I11" s="1">
        <v>6048.8097012870203</v>
      </c>
      <c r="J11" s="1">
        <v>767.21928328397098</v>
      </c>
      <c r="K11" s="1">
        <v>53593.196575020898</v>
      </c>
      <c r="L11" s="1">
        <v>33.599121792390697</v>
      </c>
      <c r="M11" s="1">
        <v>1420.63103076276</v>
      </c>
      <c r="N11" s="1">
        <v>3248.52573385603</v>
      </c>
      <c r="O11" s="1">
        <v>7318.33567227001</v>
      </c>
      <c r="P11" s="1">
        <v>8931.77546024414</v>
      </c>
      <c r="Q11" s="1">
        <v>6669.0872416779202</v>
      </c>
      <c r="R11" s="1">
        <v>15548.225576491101</v>
      </c>
      <c r="S11" s="1">
        <v>10423.0167379266</v>
      </c>
      <c r="T11" s="1">
        <v>2</v>
      </c>
      <c r="U11" s="9">
        <f>D11/$C11*100</f>
        <v>17.139285289311015</v>
      </c>
      <c r="V11" s="9">
        <f>E11/$C11*100</f>
        <v>16.07468158125479</v>
      </c>
      <c r="W11" s="9">
        <f>F11/$C11*100</f>
        <v>17.607454642166481</v>
      </c>
      <c r="X11" s="9">
        <f>G11/$C11*100</f>
        <v>20.404302199450886</v>
      </c>
      <c r="Y11" s="9">
        <f>H11/$C11*100</f>
        <v>18.24010686309656</v>
      </c>
      <c r="Z11" s="9">
        <f>I11/$C11*100</f>
        <v>9.3484324018407214</v>
      </c>
      <c r="AA11" s="9">
        <f>J11/$C11*100</f>
        <v>1.1857370228795299</v>
      </c>
      <c r="AB11" s="9">
        <f>L11/$K11*100</f>
        <v>6.2692886298278419E-2</v>
      </c>
      <c r="AC11" s="9">
        <f>M11/$K11*100</f>
        <v>2.6507674883212657</v>
      </c>
      <c r="AD11" s="9">
        <f>N11/$K11*100</f>
        <v>6.061451716746685</v>
      </c>
      <c r="AE11" s="9">
        <f>O11/$K11*100</f>
        <v>13.655344595886621</v>
      </c>
      <c r="AF11" s="9">
        <f>P11/$K11*100</f>
        <v>16.665875579452049</v>
      </c>
      <c r="AG11" s="9">
        <f>Q11/$K11*100</f>
        <v>12.443906443129196</v>
      </c>
      <c r="AH11" s="9">
        <f>R11/$K11*100</f>
        <v>29.01156596383715</v>
      </c>
      <c r="AI11" s="9">
        <f>S11/$K11*100</f>
        <v>19.448395326328853</v>
      </c>
    </row>
    <row r="12" spans="1:35" x14ac:dyDescent="0.25">
      <c r="A12" t="s">
        <v>28</v>
      </c>
      <c r="B12" t="s">
        <v>46</v>
      </c>
      <c r="C12" s="1">
        <v>58549</v>
      </c>
      <c r="D12" s="1">
        <v>10453.1232971716</v>
      </c>
      <c r="E12" s="1">
        <v>8440.8408895758603</v>
      </c>
      <c r="F12" s="1">
        <v>10822.046989151</v>
      </c>
      <c r="G12" s="1">
        <v>12946.9771848201</v>
      </c>
      <c r="H12" s="1">
        <v>10199.4017087351</v>
      </c>
      <c r="I12" s="1">
        <v>4862.5169758464399</v>
      </c>
      <c r="J12" s="1">
        <v>824.09295469999302</v>
      </c>
      <c r="K12" s="1">
        <v>48129.773089282797</v>
      </c>
      <c r="L12" s="1">
        <v>272.56518655669697</v>
      </c>
      <c r="M12" s="1">
        <v>2189.9236836383002</v>
      </c>
      <c r="N12" s="1">
        <v>6099.3950005649203</v>
      </c>
      <c r="O12" s="1">
        <v>7789.5533819779703</v>
      </c>
      <c r="P12" s="1">
        <v>6897.5665395842898</v>
      </c>
      <c r="Q12" s="1">
        <v>4060.0155380433098</v>
      </c>
      <c r="R12" s="1">
        <v>13046.1084390819</v>
      </c>
      <c r="S12" s="1">
        <v>7774.6453198354002</v>
      </c>
      <c r="T12" s="1">
        <v>13</v>
      </c>
      <c r="U12" s="9">
        <f>D12/$C12*100</f>
        <v>17.853632508107058</v>
      </c>
      <c r="V12" s="9">
        <f>E12/$C12*100</f>
        <v>14.416712308623309</v>
      </c>
      <c r="W12" s="9">
        <f>F12/$C12*100</f>
        <v>18.483743512529678</v>
      </c>
      <c r="X12" s="9">
        <f>G12/$C12*100</f>
        <v>22.113062878648822</v>
      </c>
      <c r="Y12" s="9">
        <f>H12/$C12*100</f>
        <v>17.420283367324977</v>
      </c>
      <c r="Z12" s="9">
        <f>I12/$C12*100</f>
        <v>8.3050384734947489</v>
      </c>
      <c r="AA12" s="9">
        <f>J12/$C12*100</f>
        <v>1.4075269512715725</v>
      </c>
      <c r="AB12" s="9">
        <f>L12/$K12*100</f>
        <v>0.56631305128132825</v>
      </c>
      <c r="AC12" s="9">
        <f>M12/$K12*100</f>
        <v>4.5500394933836441</v>
      </c>
      <c r="AD12" s="9">
        <f>N12/$K12*100</f>
        <v>12.672810630647021</v>
      </c>
      <c r="AE12" s="9">
        <f>O12/$K12*100</f>
        <v>16.184479755447867</v>
      </c>
      <c r="AF12" s="9">
        <f>P12/$K12*100</f>
        <v>14.331184414248135</v>
      </c>
      <c r="AG12" s="9">
        <f>Q12/$K12*100</f>
        <v>8.4355592753612338</v>
      </c>
      <c r="AH12" s="9">
        <f>R12/$K12*100</f>
        <v>27.106108343541962</v>
      </c>
      <c r="AI12" s="9">
        <f>S12/$K12*100</f>
        <v>16.153505036088784</v>
      </c>
    </row>
    <row r="13" spans="1:35" x14ac:dyDescent="0.25">
      <c r="A13" t="s">
        <v>29</v>
      </c>
      <c r="B13" t="s">
        <v>47</v>
      </c>
      <c r="C13" s="1">
        <v>46853</v>
      </c>
      <c r="D13" s="1">
        <v>7527.0100593401903</v>
      </c>
      <c r="E13" s="1">
        <v>5991.32754105197</v>
      </c>
      <c r="F13" s="1">
        <v>7919.4214458195702</v>
      </c>
      <c r="G13" s="1">
        <v>10195.441552280799</v>
      </c>
      <c r="H13" s="1">
        <v>9645.20451668239</v>
      </c>
      <c r="I13" s="1">
        <v>4790.2328867181704</v>
      </c>
      <c r="J13" s="1">
        <v>784.361998106849</v>
      </c>
      <c r="K13" s="1">
        <v>39394.871196202897</v>
      </c>
      <c r="L13" s="1">
        <v>513.74640610256404</v>
      </c>
      <c r="M13" s="1">
        <v>2255.6494707656698</v>
      </c>
      <c r="N13" s="1">
        <v>3209.5247394559501</v>
      </c>
      <c r="O13" s="1">
        <v>5693.1619639278197</v>
      </c>
      <c r="P13" s="1">
        <v>5880.4768089815498</v>
      </c>
      <c r="Q13" s="1">
        <v>4002.4061106726799</v>
      </c>
      <c r="R13" s="1">
        <v>12427.8184455593</v>
      </c>
      <c r="S13" s="1">
        <v>5412.0872507373597</v>
      </c>
      <c r="T13" s="1">
        <v>14</v>
      </c>
      <c r="U13" s="9">
        <f>D13/$C13*100</f>
        <v>16.065161375664719</v>
      </c>
      <c r="V13" s="9">
        <f>E13/$C13*100</f>
        <v>12.787500354410538</v>
      </c>
      <c r="W13" s="9">
        <f>F13/$C13*100</f>
        <v>16.9026987510289</v>
      </c>
      <c r="X13" s="9">
        <f>G13/$C13*100</f>
        <v>21.7604882340102</v>
      </c>
      <c r="Y13" s="9">
        <f>H13/$C13*100</f>
        <v>20.58609804427121</v>
      </c>
      <c r="Z13" s="9">
        <f>I13/$C13*100</f>
        <v>10.223961937801572</v>
      </c>
      <c r="AA13" s="9">
        <f>J13/$C13*100</f>
        <v>1.6740913028127313</v>
      </c>
      <c r="AB13" s="9">
        <f>L13/$K13*100</f>
        <v>1.3040946460870313</v>
      </c>
      <c r="AC13" s="9">
        <f>M13/$K13*100</f>
        <v>5.7257439922359286</v>
      </c>
      <c r="AD13" s="9">
        <f>N13/$K13*100</f>
        <v>8.1470624017811293</v>
      </c>
      <c r="AE13" s="9">
        <f>O13/$K13*100</f>
        <v>14.451530849215111</v>
      </c>
      <c r="AF13" s="9">
        <f>P13/$K13*100</f>
        <v>14.927011132221557</v>
      </c>
      <c r="AG13" s="9">
        <f>Q13/$K13*100</f>
        <v>10.159713661047467</v>
      </c>
      <c r="AH13" s="9">
        <f>R13/$K13*100</f>
        <v>31.546792940795715</v>
      </c>
      <c r="AI13" s="9">
        <f>S13/$K13*100</f>
        <v>13.738050376616048</v>
      </c>
    </row>
    <row r="14" spans="1:35" x14ac:dyDescent="0.25">
      <c r="A14" t="s">
        <v>30</v>
      </c>
      <c r="B14" t="s">
        <v>48</v>
      </c>
      <c r="C14" s="1">
        <v>44977</v>
      </c>
      <c r="D14" s="1">
        <v>8893.4927430806692</v>
      </c>
      <c r="E14" s="1">
        <v>7271.0047172110599</v>
      </c>
      <c r="F14" s="1">
        <v>8626.1383833172495</v>
      </c>
      <c r="G14" s="1">
        <v>8569.9017083032595</v>
      </c>
      <c r="H14" s="1">
        <v>7595.3641332797497</v>
      </c>
      <c r="I14" s="1">
        <v>3567.5377598223899</v>
      </c>
      <c r="J14" s="1">
        <v>453.56055498559999</v>
      </c>
      <c r="K14" s="1">
        <v>36001.834843463002</v>
      </c>
      <c r="L14" s="1">
        <v>143.50220153558399</v>
      </c>
      <c r="M14" s="1">
        <v>1008.78882414952</v>
      </c>
      <c r="N14" s="1">
        <v>1959.1710371311499</v>
      </c>
      <c r="O14" s="1">
        <v>4687.89329001643</v>
      </c>
      <c r="P14" s="1">
        <v>5934.5367579434796</v>
      </c>
      <c r="Q14" s="1">
        <v>5716.0483711196903</v>
      </c>
      <c r="R14" s="1">
        <v>9442.2842065802397</v>
      </c>
      <c r="S14" s="1">
        <v>7109.61015498695</v>
      </c>
      <c r="T14" s="1">
        <v>3</v>
      </c>
      <c r="U14" s="9">
        <f>D14/$C14*100</f>
        <v>19.77342362336454</v>
      </c>
      <c r="V14" s="9">
        <f>E14/$C14*100</f>
        <v>16.166050908711252</v>
      </c>
      <c r="W14" s="9">
        <f>F14/$C14*100</f>
        <v>19.178999006864061</v>
      </c>
      <c r="X14" s="9">
        <f>G14/$C14*100</f>
        <v>19.053964711526469</v>
      </c>
      <c r="Y14" s="9">
        <f>H14/$C14*100</f>
        <v>16.887218207705605</v>
      </c>
      <c r="Z14" s="9">
        <f>I14/$C14*100</f>
        <v>7.931915778781133</v>
      </c>
      <c r="AA14" s="9">
        <f>J14/$C14*100</f>
        <v>1.0084277630468905</v>
      </c>
      <c r="AB14" s="9">
        <f>L14/$K14*100</f>
        <v>0.39859691085061533</v>
      </c>
      <c r="AC14" s="9">
        <f>M14/$K14*100</f>
        <v>2.8020483637452434</v>
      </c>
      <c r="AD14" s="9">
        <f>N14/$K14*100</f>
        <v>5.4418644095493498</v>
      </c>
      <c r="AE14" s="9">
        <f>O14/$K14*100</f>
        <v>13.021262139553505</v>
      </c>
      <c r="AF14" s="9">
        <f>P14/$K14*100</f>
        <v>16.483984173992834</v>
      </c>
      <c r="AG14" s="9">
        <f>Q14/$K14*100</f>
        <v>15.877102919818478</v>
      </c>
      <c r="AH14" s="9">
        <f>R14/$K14*100</f>
        <v>26.227230494322189</v>
      </c>
      <c r="AI14" s="9">
        <f>S14/$K14*100</f>
        <v>19.747910588167901</v>
      </c>
    </row>
    <row r="15" spans="1:35" x14ac:dyDescent="0.25">
      <c r="A15" t="s">
        <v>31</v>
      </c>
      <c r="B15" t="s">
        <v>49</v>
      </c>
      <c r="C15" s="1">
        <v>72359</v>
      </c>
      <c r="D15" s="1">
        <v>13116.5000602606</v>
      </c>
      <c r="E15" s="1">
        <v>11079.8321913622</v>
      </c>
      <c r="F15" s="1">
        <v>13919.844775260601</v>
      </c>
      <c r="G15" s="1">
        <v>15989.108055324699</v>
      </c>
      <c r="H15" s="1">
        <v>12231.1786200265</v>
      </c>
      <c r="I15" s="1">
        <v>5200.8880379457696</v>
      </c>
      <c r="J15" s="1">
        <v>821.64825981942499</v>
      </c>
      <c r="K15" s="1">
        <v>59477.1444999573</v>
      </c>
      <c r="L15" s="1">
        <v>301.16102420190998</v>
      </c>
      <c r="M15" s="1">
        <v>3174.8337756492701</v>
      </c>
      <c r="N15" s="1">
        <v>8548.6044511445907</v>
      </c>
      <c r="O15" s="1">
        <v>9763.1482150379907</v>
      </c>
      <c r="P15" s="1">
        <v>8467.9820404414404</v>
      </c>
      <c r="Q15" s="1">
        <v>5227.8214795853801</v>
      </c>
      <c r="R15" s="1">
        <v>15073.227505226099</v>
      </c>
      <c r="S15" s="1">
        <v>8920.3660086706295</v>
      </c>
      <c r="T15" s="1">
        <v>18</v>
      </c>
      <c r="U15" s="9">
        <f>D15/$C15*100</f>
        <v>18.126978068050413</v>
      </c>
      <c r="V15" s="9">
        <f>E15/$C15*100</f>
        <v>15.31230695747896</v>
      </c>
      <c r="W15" s="9">
        <f>F15/$C15*100</f>
        <v>19.237198932075625</v>
      </c>
      <c r="X15" s="9">
        <f>G15/$C15*100</f>
        <v>22.096916838713497</v>
      </c>
      <c r="Y15" s="9">
        <f>H15/$C15*100</f>
        <v>16.903465526094198</v>
      </c>
      <c r="Z15" s="9">
        <f>I15/$C15*100</f>
        <v>7.1876173495291118</v>
      </c>
      <c r="AA15" s="9">
        <f>J15/$C15*100</f>
        <v>1.1355163280579126</v>
      </c>
      <c r="AB15" s="9">
        <f>L15/$K15*100</f>
        <v>0.50634748311114064</v>
      </c>
      <c r="AC15" s="9">
        <f>M15/$K15*100</f>
        <v>5.3379055136911449</v>
      </c>
      <c r="AD15" s="9">
        <f>N15/$K15*100</f>
        <v>14.372923453227868</v>
      </c>
      <c r="AE15" s="9">
        <f>O15/$K15*100</f>
        <v>16.414957875196919</v>
      </c>
      <c r="AF15" s="9">
        <f>P15/$K15*100</f>
        <v>14.237371534283257</v>
      </c>
      <c r="AG15" s="9">
        <f>Q15/$K15*100</f>
        <v>8.7896309137523119</v>
      </c>
      <c r="AH15" s="9">
        <f>R15/$K15*100</f>
        <v>25.342890335357172</v>
      </c>
      <c r="AI15" s="9">
        <f>S15/$K15*100</f>
        <v>14.997972891380208</v>
      </c>
    </row>
    <row r="16" spans="1:35" x14ac:dyDescent="0.25">
      <c r="A16" t="s">
        <v>32</v>
      </c>
      <c r="B16" t="s">
        <v>50</v>
      </c>
      <c r="C16" s="1">
        <v>64340</v>
      </c>
      <c r="D16" s="1">
        <v>12258.079786148</v>
      </c>
      <c r="E16" s="1">
        <v>10181.029015465399</v>
      </c>
      <c r="F16" s="1">
        <v>11851.2214990012</v>
      </c>
      <c r="G16" s="1">
        <v>13608.3943843625</v>
      </c>
      <c r="H16" s="1">
        <v>11036.006126901</v>
      </c>
      <c r="I16" s="1">
        <v>4802.4733347253105</v>
      </c>
      <c r="J16" s="1">
        <v>602.79585339663504</v>
      </c>
      <c r="K16" s="1">
        <v>52101.775379415703</v>
      </c>
      <c r="L16" s="1">
        <v>8.6534233915483991</v>
      </c>
      <c r="M16" s="1">
        <v>1867.8512950852901</v>
      </c>
      <c r="N16" s="1">
        <v>5822.7574987998196</v>
      </c>
      <c r="O16" s="1">
        <v>7867.6645628258902</v>
      </c>
      <c r="P16" s="1">
        <v>8410.8475165784694</v>
      </c>
      <c r="Q16" s="1">
        <v>5362.7320357078997</v>
      </c>
      <c r="R16" s="1">
        <v>13452.130357251001</v>
      </c>
      <c r="S16" s="1">
        <v>9309.1386897758803</v>
      </c>
      <c r="T16" s="1">
        <v>4</v>
      </c>
      <c r="U16" s="9">
        <f>D16/$C16*100</f>
        <v>19.052035726061547</v>
      </c>
      <c r="V16" s="9">
        <f>E16/$C16*100</f>
        <v>15.823793931404101</v>
      </c>
      <c r="W16" s="9">
        <f>F16/$C16*100</f>
        <v>18.419679047250856</v>
      </c>
      <c r="X16" s="9">
        <f>G16/$C16*100</f>
        <v>21.15075285104523</v>
      </c>
      <c r="Y16" s="9">
        <f>H16/$C16*100</f>
        <v>17.152636193504819</v>
      </c>
      <c r="Z16" s="9">
        <f>I16/$C16*100</f>
        <v>7.4642109647580206</v>
      </c>
      <c r="AA16" s="9">
        <f>J16/$C16*100</f>
        <v>0.93689128597549742</v>
      </c>
      <c r="AB16" s="9">
        <f>L16/$K16*100</f>
        <v>1.6608691985124144E-2</v>
      </c>
      <c r="AC16" s="9">
        <f>M16/$K16*100</f>
        <v>3.5850050818483976</v>
      </c>
      <c r="AD16" s="9">
        <f>N16/$K16*100</f>
        <v>11.175737211251089</v>
      </c>
      <c r="AE16" s="9">
        <f>O16/$K16*100</f>
        <v>15.100569041135278</v>
      </c>
      <c r="AF16" s="9">
        <f>P16/$K16*100</f>
        <v>16.143111161431584</v>
      </c>
      <c r="AG16" s="9">
        <f>Q16/$K16*100</f>
        <v>10.292800958614935</v>
      </c>
      <c r="AH16" s="9">
        <f>R16/$K16*100</f>
        <v>25.818948124684539</v>
      </c>
      <c r="AI16" s="9">
        <f>S16/$K16*100</f>
        <v>17.867219729049236</v>
      </c>
    </row>
    <row r="17" spans="1:35" x14ac:dyDescent="0.25">
      <c r="A17" t="s">
        <v>33</v>
      </c>
      <c r="B17" t="s">
        <v>51</v>
      </c>
      <c r="C17" s="1">
        <v>142482</v>
      </c>
      <c r="D17" s="1">
        <v>19316.482015160302</v>
      </c>
      <c r="E17" s="1">
        <v>37411.468929008697</v>
      </c>
      <c r="F17" s="1">
        <v>25357.814888348701</v>
      </c>
      <c r="G17" s="1">
        <v>25652.389712132899</v>
      </c>
      <c r="H17" s="1">
        <v>21260.537931946801</v>
      </c>
      <c r="I17" s="1">
        <v>11403.288760851499</v>
      </c>
      <c r="J17" s="1">
        <v>2080.0177625510501</v>
      </c>
      <c r="K17" s="1">
        <v>123139.473927653</v>
      </c>
      <c r="L17" s="1">
        <v>192.07893964681099</v>
      </c>
      <c r="M17" s="1">
        <v>4427.8837910534003</v>
      </c>
      <c r="N17" s="1">
        <v>19322.4058479341</v>
      </c>
      <c r="O17" s="1">
        <v>17550.091991368899</v>
      </c>
      <c r="P17" s="1">
        <v>17394.4227654235</v>
      </c>
      <c r="Q17" s="1">
        <v>7588.5659711677899</v>
      </c>
      <c r="R17" s="1">
        <v>27296.930915080098</v>
      </c>
      <c r="S17" s="1">
        <v>29367.093705978299</v>
      </c>
      <c r="T17" s="1">
        <v>1</v>
      </c>
      <c r="U17" s="9">
        <f>D17/$C17*100</f>
        <v>13.557138456198187</v>
      </c>
      <c r="V17" s="9">
        <f>E17/$C17*100</f>
        <v>26.256979077363248</v>
      </c>
      <c r="W17" s="9">
        <f>F17/$C17*100</f>
        <v>17.79720588449678</v>
      </c>
      <c r="X17" s="9">
        <f>G17/$C17*100</f>
        <v>18.003951174276679</v>
      </c>
      <c r="Y17" s="9">
        <f>H17/$C17*100</f>
        <v>14.921560570420686</v>
      </c>
      <c r="Z17" s="9">
        <f>I17/$C17*100</f>
        <v>8.0033188478906094</v>
      </c>
      <c r="AA17" s="9">
        <f>J17/$C17*100</f>
        <v>1.4598459893537781</v>
      </c>
      <c r="AB17" s="9">
        <f>L17/$K17*100</f>
        <v>0.15598486295276959</v>
      </c>
      <c r="AC17" s="9">
        <f>M17/$K17*100</f>
        <v>3.5958280881197151</v>
      </c>
      <c r="AD17" s="9">
        <f>N17/$K17*100</f>
        <v>15.691479938664035</v>
      </c>
      <c r="AE17" s="9">
        <f>O17/$K17*100</f>
        <v>14.252206405949034</v>
      </c>
      <c r="AF17" s="9">
        <f>P17/$K17*100</f>
        <v>14.125789408230771</v>
      </c>
      <c r="AG17" s="9">
        <f>Q17/$K17*100</f>
        <v>6.1625778713544204</v>
      </c>
      <c r="AH17" s="9">
        <f>R17/$K17*100</f>
        <v>22.167490281075597</v>
      </c>
      <c r="AI17" s="9">
        <f>S17/$K17*100</f>
        <v>23.848643143653575</v>
      </c>
    </row>
    <row r="18" spans="1:35" x14ac:dyDescent="0.25">
      <c r="A18" t="s">
        <v>34</v>
      </c>
      <c r="B18" t="s">
        <v>52</v>
      </c>
      <c r="C18" s="1">
        <v>863310</v>
      </c>
      <c r="D18" s="1">
        <v>158356.40011351</v>
      </c>
      <c r="E18" s="1">
        <v>166684.42429791499</v>
      </c>
      <c r="F18" s="1">
        <v>165856.64514302401</v>
      </c>
      <c r="G18" s="1">
        <v>161376.04925692201</v>
      </c>
      <c r="H18" s="1">
        <v>127739.739100786</v>
      </c>
      <c r="I18" s="1">
        <v>71735.635852549196</v>
      </c>
      <c r="J18" s="1">
        <v>11561.1062352934</v>
      </c>
      <c r="K18" s="1">
        <v>704811.20024057105</v>
      </c>
      <c r="L18" s="1">
        <v>186.65212332322599</v>
      </c>
      <c r="M18" s="1">
        <v>21244.146354086501</v>
      </c>
      <c r="N18" s="1">
        <v>66244.206040966194</v>
      </c>
      <c r="O18" s="1">
        <v>93418.505624981204</v>
      </c>
      <c r="P18" s="1">
        <v>115039.45825280499</v>
      </c>
      <c r="Q18" s="1">
        <v>61523.630947425998</v>
      </c>
      <c r="R18" s="1">
        <v>169844.36056470399</v>
      </c>
      <c r="S18" s="1">
        <v>177310.24033227999</v>
      </c>
      <c r="T18" s="1">
        <v>1</v>
      </c>
      <c r="U18" s="9">
        <f>D18/$C18*100</f>
        <v>18.342935922612966</v>
      </c>
      <c r="V18" s="9">
        <f>E18/$C18*100</f>
        <v>19.307598000476652</v>
      </c>
      <c r="W18" s="9">
        <f>F18/$C18*100</f>
        <v>19.211713653615043</v>
      </c>
      <c r="X18" s="9">
        <f>G18/$C18*100</f>
        <v>18.692711686059702</v>
      </c>
      <c r="Y18" s="9">
        <f>H18/$C18*100</f>
        <v>14.796508681792867</v>
      </c>
      <c r="Z18" s="9">
        <f>I18/$C18*100</f>
        <v>8.3093715875582586</v>
      </c>
      <c r="AA18" s="9">
        <f>J18/$C18*100</f>
        <v>1.339160467884468</v>
      </c>
      <c r="AB18" s="9">
        <f>L18/$K18*100</f>
        <v>2.6482570546483456E-2</v>
      </c>
      <c r="AC18" s="9">
        <f>M18/$K18*100</f>
        <v>3.0141612884181326</v>
      </c>
      <c r="AD18" s="9">
        <f>N18/$K18*100</f>
        <v>9.3988583067855984</v>
      </c>
      <c r="AE18" s="9">
        <f>O18/$K18*100</f>
        <v>13.254401404673329</v>
      </c>
      <c r="AF18" s="9">
        <f>P18/$K18*100</f>
        <v>16.32202470867928</v>
      </c>
      <c r="AG18" s="9">
        <f>Q18/$K18*100</f>
        <v>8.7290938234844067</v>
      </c>
      <c r="AH18" s="9">
        <f>R18/$K18*100</f>
        <v>24.097852092408793</v>
      </c>
      <c r="AI18" s="9">
        <f>S18/$K18*100</f>
        <v>25.157125805004128</v>
      </c>
    </row>
    <row r="19" spans="1:35" x14ac:dyDescent="0.25">
      <c r="A19" t="s">
        <v>35</v>
      </c>
      <c r="B19" t="s">
        <v>53</v>
      </c>
      <c r="C19" s="1">
        <v>45528</v>
      </c>
      <c r="D19" s="1">
        <v>8377.4166624628597</v>
      </c>
      <c r="E19" s="1">
        <v>8278.0960484912193</v>
      </c>
      <c r="F19" s="1">
        <v>8911.5673488344892</v>
      </c>
      <c r="G19" s="1">
        <v>8877.8827462720601</v>
      </c>
      <c r="H19" s="1">
        <v>6674.9656658958602</v>
      </c>
      <c r="I19" s="1">
        <v>3858.4624559038598</v>
      </c>
      <c r="J19" s="1">
        <v>549.60907213965197</v>
      </c>
      <c r="K19" s="1">
        <v>37154.633806672398</v>
      </c>
      <c r="L19" s="1">
        <v>86.580194541698006</v>
      </c>
      <c r="M19" s="1">
        <v>1019.1730514306601</v>
      </c>
      <c r="N19" s="1">
        <v>3475.99069821485</v>
      </c>
      <c r="O19" s="1">
        <v>5296.1547995170904</v>
      </c>
      <c r="P19" s="1">
        <v>6748.7704400418697</v>
      </c>
      <c r="Q19" s="1">
        <v>4523.5085210167599</v>
      </c>
      <c r="R19" s="1">
        <v>9039.5797479981593</v>
      </c>
      <c r="S19" s="1">
        <v>6964.8763539112797</v>
      </c>
      <c r="T19" s="1">
        <v>1</v>
      </c>
      <c r="U19" s="9">
        <f>D19/$C19*100</f>
        <v>18.400581318008392</v>
      </c>
      <c r="V19" s="9">
        <f>E19/$C19*100</f>
        <v>18.182428502221093</v>
      </c>
      <c r="W19" s="9">
        <f>F19/$C19*100</f>
        <v>19.573816879358834</v>
      </c>
      <c r="X19" s="9">
        <f>G19/$C19*100</f>
        <v>19.499830316007863</v>
      </c>
      <c r="Y19" s="9">
        <f>H19/$C19*100</f>
        <v>14.661231914197547</v>
      </c>
      <c r="Z19" s="9">
        <f>I19/$C19*100</f>
        <v>8.4749219291509839</v>
      </c>
      <c r="AA19" s="9">
        <f>J19/$C19*100</f>
        <v>1.2071891410552891</v>
      </c>
      <c r="AB19" s="9">
        <f>L19/$K19*100</f>
        <v>0.23302663940170373</v>
      </c>
      <c r="AC19" s="9">
        <f>M19/$K19*100</f>
        <v>2.7430577212353855</v>
      </c>
      <c r="AD19" s="9">
        <f>N19/$K19*100</f>
        <v>9.3554702121451569</v>
      </c>
      <c r="AE19" s="9">
        <f>O19/$K19*100</f>
        <v>14.254358762017949</v>
      </c>
      <c r="AF19" s="9">
        <f>P19/$K19*100</f>
        <v>18.164007416027594</v>
      </c>
      <c r="AG19" s="9">
        <f>Q19/$K19*100</f>
        <v>12.174816590991156</v>
      </c>
      <c r="AH19" s="9">
        <f>R19/$K19*100</f>
        <v>24.32961604475507</v>
      </c>
      <c r="AI19" s="9">
        <f>S19/$K19*100</f>
        <v>18.745646613425901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2020-07-14T13:24:18Z</dcterms:created>
  <dcterms:modified xsi:type="dcterms:W3CDTF">2020-08-21T15:44:42Z</dcterms:modified>
</cp:coreProperties>
</file>