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9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<sst xmlns="http://schemas.openxmlformats.org/spreadsheetml/2006/main" count="63" uniqueCount="63">
  <si>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</si>
  <si>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</si>
  <si>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</si>
  <si>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</si>
  <si>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</si>
  <si>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</si>
  <si>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</si>
  <si>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</si>
  <si>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</si>
  <si>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</si>
  <si>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</si>
  <si>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</si>
  <si>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</si>
  <si>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</si>
  <si>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</si>
  <si>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</si>
  <si>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</si>
  <si>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</si>
  <si>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09032</t>
  </si>
  <si>
    <t>09122</t>
  </si>
  <si>
    <t>09160</t>
  </si>
  <si>
    <t>09167</t>
  </si>
  <si>
    <t>09185</t>
  </si>
  <si>
    <t>09194</t>
  </si>
  <si>
    <t>09225</t>
  </si>
  <si>
    <t>09261</t>
  </si>
  <si>
    <t>09282</t>
  </si>
  <si>
    <t>09306</t>
  </si>
  <si>
    <t>11304</t>
  </si>
  <si>
    <t>31135</t>
  </si>
  <si>
    <t>31375</t>
  </si>
  <si>
    <t>31523</t>
  </si>
  <si>
    <t>Ax-les-Thermes</t>
  </si>
  <si>
    <t>Foix</t>
  </si>
  <si>
    <t>Lavelanet</t>
  </si>
  <si>
    <t>Lézat-sur-Lèze</t>
  </si>
  <si>
    <t>Mazères</t>
  </si>
  <si>
    <t>Mirepoix</t>
  </si>
  <si>
    <t>Pamiers</t>
  </si>
  <si>
    <t>Saint-Girons</t>
  </si>
  <si>
    <t>Saverdun</t>
  </si>
  <si>
    <t>Tarascon-sur-Ariège</t>
  </si>
  <si>
    <t>Quillan</t>
  </si>
  <si>
    <t>Cazères</t>
  </si>
  <si>
    <t>Montesquieu-Volvestre</t>
  </si>
  <si>
    <t>Salies-du-Salat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</si>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</sst>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3956</v>
      </c>
      <c r="D2" s="1">
        <v>501.95054549858702</v>
      </c>
      <c r="E2" s="1">
        <v>486.28158869646597</v>
      </c>
      <c r="F2" s="1">
        <v>665.78855489179705</v>
      </c>
      <c r="G2" s="1">
        <v>906.50794044082397</v>
      </c>
      <c r="H2" s="1">
        <v>824.60926940331001</v>
      </c>
      <c r="I2" s="1">
        <v>474.616980547342</v>
      </c>
      <c r="J2" s="1">
        <v>96.245120521677094</v>
      </c>
      <c r="K2" s="1">
        <v>3426.5588715947902</v>
      </c>
      <c r="L2" s="1">
        <v>45.145029219034399</v>
      </c>
      <c r="M2" s="1">
        <v>194.05553168154501</v>
      </c>
      <c r="N2" s="1">
        <v>91.809236035222199</v>
      </c>
      <c r="O2" s="1">
        <v>451.494628925124</v>
      </c>
      <c r="P2" s="1">
        <v>722.36986779480299</v>
      </c>
      <c r="Q2" s="1">
        <v>427.56460290631401</v>
      </c>
      <c r="R2" s="1">
        <v>1148.25406972203</v>
      </c>
      <c r="S2" s="1">
        <v>345.86590531071801</v>
      </c>
      <c r="T2" s="1">
        <v>25</v>
      </c>
      <c r="U2" s="9">
        <f>D2/$C2*100</f>
        <v>12.68833532605124</v>
      </c>
      <c r="V2" s="9">
        <f>E2/$C2*100</f>
        <v>12.292254517099746</v>
      </c>
      <c r="W2" s="9">
        <f>F2/$C2*100</f>
        <v>16.829842135788599</v>
      </c>
      <c r="X2" s="9">
        <f>G2/$C2*100</f>
        <v>22.914760880708389</v>
      </c>
      <c r="Y2" s="9">
        <f>H2/$C2*100</f>
        <v>20.844521471266685</v>
      </c>
      <c r="Z2" s="9">
        <f>I2/$C2*100</f>
        <v>11.997395868234126</v>
      </c>
      <c r="AA2" s="9">
        <f>J2/$C2*100</f>
        <v>2.4328898008512914</v>
      </c>
      <c r="AB2" s="9">
        <f>L2/$K2*100</f>
        <v>1.3175033878236853</v>
      </c>
      <c r="AC2" s="9">
        <f>M2/$K2*100</f>
        <v>5.6632773272979726</v>
      </c>
      <c r="AD2" s="9">
        <f>N2/$K2*100</f>
        <v>2.6793421469070609</v>
      </c>
      <c r="AE2" s="9">
        <f>O2/$K2*100</f>
        <v>13.176327792523502</v>
      </c>
      <c r="AF2" s="9">
        <f>P2/$K2*100</f>
        <v>21.081495893242813</v>
      </c>
      <c r="AG2" s="9">
        <f>Q2/$K2*100</f>
        <v>12.477958760630216</v>
      </c>
      <c r="AH2" s="9">
        <f>R2/$K2*100</f>
        <v>33.510414172093569</v>
      </c>
      <c r="AI2" s="9">
        <f>S2/$K2*100</f>
        <v>10.093680519481195</v>
      </c>
    </row>
    <row r="3" spans="1:35" x14ac:dyDescent="0.25">
      <c r="A3" t="s">
        <v>19</v>
      </c>
      <c r="B3" t="s">
        <v>33</v>
      </c>
      <c r="C3" s="1">
        <v>21081</v>
      </c>
      <c r="D3" s="1">
        <v>3250.4936566454599</v>
      </c>
      <c r="E3" s="1">
        <v>3024.3369435279401</v>
      </c>
      <c r="F3" s="1">
        <v>3410.2150180072299</v>
      </c>
      <c r="G3" s="1">
        <v>4613.7044706716597</v>
      </c>
      <c r="H3" s="1">
        <v>4301.5502783721504</v>
      </c>
      <c r="I3" s="1">
        <v>2133.1936795205702</v>
      </c>
      <c r="J3" s="1">
        <v>347.50595325502201</v>
      </c>
      <c r="K3" s="1">
        <v>17862.132688933601</v>
      </c>
      <c r="L3" s="1">
        <v>185.55834033227501</v>
      </c>
      <c r="M3" s="1">
        <v>757.06578793983601</v>
      </c>
      <c r="N3" s="1">
        <v>1219.22313018358</v>
      </c>
      <c r="O3" s="1">
        <v>2536.78093107521</v>
      </c>
      <c r="P3" s="1">
        <v>2897.2258545639702</v>
      </c>
      <c r="Q3" s="1">
        <v>1671.5786134708901</v>
      </c>
      <c r="R3" s="1">
        <v>5824.7494926323998</v>
      </c>
      <c r="S3" s="1">
        <v>2769.9505387354202</v>
      </c>
      <c r="T3" s="1">
        <v>32</v>
      </c>
      <c r="U3" s="9">
        <f>D3/$C3*100</f>
        <v>15.419067675373368</v>
      </c>
      <c r="V3" s="9">
        <f>E3/$C3*100</f>
        <v>14.34626888443594</v>
      </c>
      <c r="W3" s="9">
        <f>F3/$C3*100</f>
        <v>16.176723201020966</v>
      </c>
      <c r="X3" s="9">
        <f>G3/$C3*100</f>
        <v>21.885605382437546</v>
      </c>
      <c r="Y3" s="9">
        <f>H3/$C3*100</f>
        <v>20.404868262284285</v>
      </c>
      <c r="Z3" s="9">
        <f>I3/$C3*100</f>
        <v>10.119034578628007</v>
      </c>
      <c r="AA3" s="9">
        <f>J3/$C3*100</f>
        <v>1.648432015820037</v>
      </c>
      <c r="AB3" s="9">
        <f>L3/$K3*100</f>
        <v>1.0388364231961886</v>
      </c>
      <c r="AC3" s="9">
        <f>M3/$K3*100</f>
        <v>4.2383840783406148</v>
      </c>
      <c r="AD3" s="9">
        <f>N3/$K3*100</f>
        <v>6.8257422079220351</v>
      </c>
      <c r="AE3" s="9">
        <f>O3/$K3*100</f>
        <v>14.202004739595628</v>
      </c>
      <c r="AF3" s="9">
        <f>P3/$K3*100</f>
        <v>16.219932440424277</v>
      </c>
      <c r="AG3" s="9">
        <f>Q3/$K3*100</f>
        <v>9.3582252611218628</v>
      </c>
      <c r="AH3" s="9">
        <f>R3/$K3*100</f>
        <v>32.609485071405246</v>
      </c>
      <c r="AI3" s="9">
        <f>S3/$K3*100</f>
        <v>15.507389777994035</v>
      </c>
    </row>
    <row r="4" spans="1:35" x14ac:dyDescent="0.25">
      <c r="A4" t="s">
        <v>20</v>
      </c>
      <c r="B4" t="s">
        <v>34</v>
      </c>
      <c r="C4" s="1">
        <v>18144</v>
      </c>
      <c r="D4" s="1">
        <v>2422.7557446830401</v>
      </c>
      <c r="E4" s="1">
        <v>2002.52848602774</v>
      </c>
      <c r="F4" s="1">
        <v>2524.3988398720198</v>
      </c>
      <c r="G4" s="1">
        <v>4080.1206490183699</v>
      </c>
      <c r="H4" s="1">
        <v>4413.2971141673597</v>
      </c>
      <c r="I4" s="1">
        <v>2338.1574894042201</v>
      </c>
      <c r="J4" s="1">
        <v>362.74167682725198</v>
      </c>
      <c r="K4" s="1">
        <v>15792.942559848399</v>
      </c>
      <c r="L4" s="1">
        <v>205.34608621105801</v>
      </c>
      <c r="M4" s="1">
        <v>628.46467332626401</v>
      </c>
      <c r="N4" s="1">
        <v>437.83680383651802</v>
      </c>
      <c r="O4" s="1">
        <v>1504.4200639964499</v>
      </c>
      <c r="P4" s="1">
        <v>2290.6349934865402</v>
      </c>
      <c r="Q4" s="1">
        <v>1982.1868247431601</v>
      </c>
      <c r="R4" s="1">
        <v>6481.6497144497698</v>
      </c>
      <c r="S4" s="1">
        <v>2262.4033997985998</v>
      </c>
      <c r="T4" s="1">
        <v>35</v>
      </c>
      <c r="U4" s="9">
        <f>D4/$C4*100</f>
        <v>13.352930691595239</v>
      </c>
      <c r="V4" s="9">
        <f>E4/$C4*100</f>
        <v>11.03686334891832</v>
      </c>
      <c r="W4" s="9">
        <f>F4/$C4*100</f>
        <v>13.913132935802578</v>
      </c>
      <c r="X4" s="9">
        <f>G4/$C4*100</f>
        <v>22.487437439475144</v>
      </c>
      <c r="Y4" s="9">
        <f>H4/$C4*100</f>
        <v>24.323727481081129</v>
      </c>
      <c r="Z4" s="9">
        <f>I4/$C4*100</f>
        <v>12.886670466293101</v>
      </c>
      <c r="AA4" s="9">
        <f>J4/$C4*100</f>
        <v>1.9992376368345017</v>
      </c>
      <c r="AB4" s="9">
        <f>L4/$K4*100</f>
        <v>1.3002395559464961</v>
      </c>
      <c r="AC4" s="9">
        <f>M4/$K4*100</f>
        <v>3.9794020078567098</v>
      </c>
      <c r="AD4" s="9">
        <f>N4/$K4*100</f>
        <v>2.7723573499827947</v>
      </c>
      <c r="AE4" s="9">
        <f>O4/$K4*100</f>
        <v>9.5259009414828846</v>
      </c>
      <c r="AF4" s="9">
        <f>P4/$K4*100</f>
        <v>14.504168458829172</v>
      </c>
      <c r="AG4" s="9">
        <f>Q4/$K4*100</f>
        <v>12.551092472042699</v>
      </c>
      <c r="AH4" s="9">
        <f>R4/$K4*100</f>
        <v>41.041431575446623</v>
      </c>
      <c r="AI4" s="9">
        <f>S4/$K4*100</f>
        <v>14.325407638412365</v>
      </c>
    </row>
    <row r="5" spans="1:35" x14ac:dyDescent="0.25">
      <c r="A5" t="s">
        <v>21</v>
      </c>
      <c r="B5" t="s">
        <v>35</v>
      </c>
      <c r="C5" s="1">
        <v>5841</v>
      </c>
      <c r="D5" s="1">
        <v>1034.7789543824499</v>
      </c>
      <c r="E5" s="1">
        <v>660.95358845447902</v>
      </c>
      <c r="F5" s="1">
        <v>1089.2373797253999</v>
      </c>
      <c r="G5" s="1">
        <v>1279.6344936995999</v>
      </c>
      <c r="H5" s="1">
        <v>1038.4264284866099</v>
      </c>
      <c r="I5" s="1">
        <v>630.98632888387499</v>
      </c>
      <c r="J5" s="1">
        <v>106.982826367596</v>
      </c>
      <c r="K5" s="1">
        <v>4756.2031227554698</v>
      </c>
      <c r="L5" s="1">
        <v>153.88017043640701</v>
      </c>
      <c r="M5" s="1">
        <v>178.36295158911901</v>
      </c>
      <c r="N5" s="1">
        <v>237.914889605957</v>
      </c>
      <c r="O5" s="1">
        <v>581.567310801036</v>
      </c>
      <c r="P5" s="1">
        <v>729.22446880406596</v>
      </c>
      <c r="Q5" s="1">
        <v>602.70648749687302</v>
      </c>
      <c r="R5" s="1">
        <v>1608.3362826699199</v>
      </c>
      <c r="S5" s="1">
        <v>664.21056135208903</v>
      </c>
      <c r="T5" s="1">
        <v>9</v>
      </c>
      <c r="U5" s="9">
        <f>D5/$C5*100</f>
        <v>17.715784187338642</v>
      </c>
      <c r="V5" s="9">
        <f>E5/$C5*100</f>
        <v>11.315760802165366</v>
      </c>
      <c r="W5" s="9">
        <f>F5/$C5*100</f>
        <v>18.648131822040746</v>
      </c>
      <c r="X5" s="9">
        <f>G5/$C5*100</f>
        <v>21.907798214340009</v>
      </c>
      <c r="Y5" s="9">
        <f>H5/$C5*100</f>
        <v>17.778230242879815</v>
      </c>
      <c r="Z5" s="9">
        <f>I5/$C5*100</f>
        <v>10.802710646873395</v>
      </c>
      <c r="AA5" s="9">
        <f>J5/$C5*100</f>
        <v>1.8315840843621984</v>
      </c>
      <c r="AB5" s="9">
        <f>L5/$K5*100</f>
        <v>3.2353574156702063</v>
      </c>
      <c r="AC5" s="9">
        <f>M5/$K5*100</f>
        <v>3.7501121584938915</v>
      </c>
      <c r="AD5" s="9">
        <f>N5/$K5*100</f>
        <v>5.002202039431042</v>
      </c>
      <c r="AE5" s="9">
        <f>O5/$K5*100</f>
        <v>12.227554118086308</v>
      </c>
      <c r="AF5" s="9">
        <f>P5/$K5*100</f>
        <v>15.332071612231635</v>
      </c>
      <c r="AG5" s="9">
        <f>Q5/$K5*100</f>
        <v>12.672008994176423</v>
      </c>
      <c r="AH5" s="9">
        <f>R5/$K5*100</f>
        <v>33.815550790399016</v>
      </c>
      <c r="AI5" s="9">
        <f>S5/$K5*100</f>
        <v>13.965142871511418</v>
      </c>
    </row>
    <row r="6" spans="1:35" x14ac:dyDescent="0.25">
      <c r="A6" t="s">
        <v>22</v>
      </c>
      <c r="B6" t="s">
        <v>36</v>
      </c>
      <c r="C6" s="1">
        <v>4119.99999999999</v>
      </c>
      <c r="D6" s="1">
        <v>825.14186472515405</v>
      </c>
      <c r="E6" s="1">
        <v>615.15931078404299</v>
      </c>
      <c r="F6" s="1">
        <v>819.29468718049702</v>
      </c>
      <c r="G6" s="1">
        <v>791.76212392944899</v>
      </c>
      <c r="H6" s="1">
        <v>580.23744210014297</v>
      </c>
      <c r="I6" s="1">
        <v>393.50460852152298</v>
      </c>
      <c r="J6" s="1">
        <v>94.8999627591852</v>
      </c>
      <c r="K6" s="1">
        <v>3263.1762534490999</v>
      </c>
      <c r="L6" s="1">
        <v>60.704454209242002</v>
      </c>
      <c r="M6" s="1">
        <v>142.35115772825199</v>
      </c>
      <c r="N6" s="1">
        <v>146.688707605161</v>
      </c>
      <c r="O6" s="1">
        <v>420.25883350725599</v>
      </c>
      <c r="P6" s="1">
        <v>604.37324585012698</v>
      </c>
      <c r="Q6" s="1">
        <v>420.54711739000101</v>
      </c>
      <c r="R6" s="1">
        <v>1039.39617283332</v>
      </c>
      <c r="S6" s="1">
        <v>428.85656432574098</v>
      </c>
      <c r="T6" s="1">
        <v>2</v>
      </c>
      <c r="U6" s="9">
        <f>D6/$C6*100</f>
        <v>20.027715163231942</v>
      </c>
      <c r="V6" s="9">
        <f>E6/$C6*100</f>
        <v>14.931051232622439</v>
      </c>
      <c r="W6" s="9">
        <f>F6/$C6*100</f>
        <v>19.885793378167453</v>
      </c>
      <c r="X6" s="9">
        <f>G6/$C6*100</f>
        <v>19.217527279841043</v>
      </c>
      <c r="Y6" s="9">
        <f>H6/$C6*100</f>
        <v>14.083433060683115</v>
      </c>
      <c r="Z6" s="9">
        <f>I6/$C6*100</f>
        <v>9.55108273110495</v>
      </c>
      <c r="AA6" s="9">
        <f>J6/$C6*100</f>
        <v>2.3033971543491609</v>
      </c>
      <c r="AB6" s="9">
        <f>L6/$K6*100</f>
        <v>1.8602873242007334</v>
      </c>
      <c r="AC6" s="9">
        <f>M6/$K6*100</f>
        <v>4.3623496456187496</v>
      </c>
      <c r="AD6" s="9">
        <f>N6/$K6*100</f>
        <v>4.4952738133625028</v>
      </c>
      <c r="AE6" s="9">
        <f>O6/$K6*100</f>
        <v>12.878827279496544</v>
      </c>
      <c r="AF6" s="9">
        <f>P6/$K6*100</f>
        <v>18.521011398367428</v>
      </c>
      <c r="AG6" s="9">
        <f>Q6/$K6*100</f>
        <v>12.887661735877511</v>
      </c>
      <c r="AH6" s="9">
        <f>R6/$K6*100</f>
        <v>31.852284158255408</v>
      </c>
      <c r="AI6" s="9">
        <f>S6/$K6*100</f>
        <v>13.142304644821124</v>
      </c>
    </row>
    <row r="7" spans="1:35" x14ac:dyDescent="0.25">
      <c r="A7" t="s">
        <v>23</v>
      </c>
      <c r="B7" t="s">
        <v>37</v>
      </c>
      <c r="C7" s="1">
        <v>7283.00000000001</v>
      </c>
      <c r="D7" s="1">
        <v>1183.1569518460101</v>
      </c>
      <c r="E7" s="1">
        <v>966.04033268557998</v>
      </c>
      <c r="F7" s="1">
        <v>1166.39026621981</v>
      </c>
      <c r="G7" s="1">
        <v>1491.81948665292</v>
      </c>
      <c r="H7" s="1">
        <v>1591.1237078943</v>
      </c>
      <c r="I7" s="1">
        <v>760.31258041912395</v>
      </c>
      <c r="J7" s="1">
        <v>124.15667428226</v>
      </c>
      <c r="K7" s="1">
        <v>6183.9617944904803</v>
      </c>
      <c r="L7" s="1">
        <v>89.586407631186603</v>
      </c>
      <c r="M7" s="1">
        <v>329.08198057517598</v>
      </c>
      <c r="N7" s="1">
        <v>238.841118768657</v>
      </c>
      <c r="O7" s="1">
        <v>725.19680345691097</v>
      </c>
      <c r="P7" s="1">
        <v>940.61215719488803</v>
      </c>
      <c r="Q7" s="1">
        <v>782.13927990411901</v>
      </c>
      <c r="R7" s="1">
        <v>2178.39130497115</v>
      </c>
      <c r="S7" s="1">
        <v>900.11274198839806</v>
      </c>
      <c r="T7" s="1">
        <v>21</v>
      </c>
      <c r="U7" s="9">
        <f>D7/$C7*100</f>
        <v>16.245461373692276</v>
      </c>
      <c r="V7" s="9">
        <f>E7/$C7*100</f>
        <v>13.264318724228733</v>
      </c>
      <c r="W7" s="9">
        <f>F7/$C7*100</f>
        <v>16.015244627486041</v>
      </c>
      <c r="X7" s="9">
        <f>G7/$C7*100</f>
        <v>20.483584877837675</v>
      </c>
      <c r="Y7" s="9">
        <f>H7/$C7*100</f>
        <v>21.847091966144415</v>
      </c>
      <c r="Z7" s="9">
        <f>I7/$C7*100</f>
        <v>10.439552113402758</v>
      </c>
      <c r="AA7" s="9">
        <f>J7/$C7*100</f>
        <v>1.7047463172080164</v>
      </c>
      <c r="AB7" s="9">
        <f>L7/$K7*100</f>
        <v>1.4486895393015273</v>
      </c>
      <c r="AC7" s="9">
        <f>M7/$K7*100</f>
        <v>5.3215396781456068</v>
      </c>
      <c r="AD7" s="9">
        <f>N7/$K7*100</f>
        <v>3.8622670499266238</v>
      </c>
      <c r="AE7" s="9">
        <f>O7/$K7*100</f>
        <v>11.72705827683178</v>
      </c>
      <c r="AF7" s="9">
        <f>P7/$K7*100</f>
        <v>15.210510485897796</v>
      </c>
      <c r="AG7" s="9">
        <f>Q7/$K7*100</f>
        <v>12.647867271769947</v>
      </c>
      <c r="AH7" s="9">
        <f>R7/$K7*100</f>
        <v>35.22646771381995</v>
      </c>
      <c r="AI7" s="9">
        <f>S7/$K7*100</f>
        <v>14.555599984306852</v>
      </c>
    </row>
    <row r="8" spans="1:35" x14ac:dyDescent="0.25">
      <c r="A8" t="s">
        <v>24</v>
      </c>
      <c r="B8" t="s">
        <v>38</v>
      </c>
      <c r="C8" s="1">
        <v>42975</v>
      </c>
      <c r="D8" s="1">
        <v>7577.3202648561901</v>
      </c>
      <c r="E8" s="1">
        <v>7017.7064951438697</v>
      </c>
      <c r="F8" s="1">
        <v>7741.7105193970801</v>
      </c>
      <c r="G8" s="1">
        <v>8668.8450614913199</v>
      </c>
      <c r="H8" s="1">
        <v>7187.0551042344896</v>
      </c>
      <c r="I8" s="1">
        <v>4110.4126067747102</v>
      </c>
      <c r="J8" s="1">
        <v>671.94994810235096</v>
      </c>
      <c r="K8" s="1">
        <v>35302.420546988003</v>
      </c>
      <c r="L8" s="1">
        <v>426.94074890028901</v>
      </c>
      <c r="M8" s="1">
        <v>1387.3739542819601</v>
      </c>
      <c r="N8" s="1">
        <v>1658.0756054379001</v>
      </c>
      <c r="O8" s="1">
        <v>4781.2629182091496</v>
      </c>
      <c r="P8" s="1">
        <v>7059.61432493543</v>
      </c>
      <c r="Q8" s="1">
        <v>4094.5643427285099</v>
      </c>
      <c r="R8" s="1">
        <v>10489.197339512</v>
      </c>
      <c r="S8" s="1">
        <v>5405.3913129827197</v>
      </c>
      <c r="T8" s="1">
        <v>49</v>
      </c>
      <c r="U8" s="9">
        <f>D8/$C8*100</f>
        <v>17.631926154406493</v>
      </c>
      <c r="V8" s="9">
        <f>E8/$C8*100</f>
        <v>16.329741698996788</v>
      </c>
      <c r="W8" s="9">
        <f>F8/$C8*100</f>
        <v>18.014451470382966</v>
      </c>
      <c r="X8" s="9">
        <f>G8/$C8*100</f>
        <v>20.171832603819244</v>
      </c>
      <c r="Y8" s="9">
        <f>H8/$C8*100</f>
        <v>16.723804780068622</v>
      </c>
      <c r="Z8" s="9">
        <f>I8/$C8*100</f>
        <v>9.5646599343216074</v>
      </c>
      <c r="AA8" s="9">
        <f>J8/$C8*100</f>
        <v>1.563583358004307</v>
      </c>
      <c r="AB8" s="9">
        <f>L8/$K8*100</f>
        <v>1.2093809497624251</v>
      </c>
      <c r="AC8" s="9">
        <f>M8/$K8*100</f>
        <v>3.9299683500040641</v>
      </c>
      <c r="AD8" s="9">
        <f>N8/$K8*100</f>
        <v>4.6967759710158656</v>
      </c>
      <c r="AE8" s="9">
        <f>O8/$K8*100</f>
        <v>13.543725456007255</v>
      </c>
      <c r="AF8" s="9">
        <f>P8/$K8*100</f>
        <v>19.99753619029887</v>
      </c>
      <c r="AG8" s="9">
        <f>Q8/$K8*100</f>
        <v>11.598537095433977</v>
      </c>
      <c r="AH8" s="9">
        <f>R8/$K8*100</f>
        <v>29.712402653950416</v>
      </c>
      <c r="AI8" s="9">
        <f>S8/$K8*100</f>
        <v>15.311673333527004</v>
      </c>
    </row>
    <row r="9" spans="1:35" x14ac:dyDescent="0.25">
      <c r="A9" t="s">
        <v>25</v>
      </c>
      <c r="B9" t="s">
        <v>39</v>
      </c>
      <c r="C9" s="1">
        <v>25278</v>
      </c>
      <c r="D9" s="1">
        <v>3577.3301843795898</v>
      </c>
      <c r="E9" s="1">
        <v>2959.7950656376302</v>
      </c>
      <c r="F9" s="1">
        <v>3929.70468032703</v>
      </c>
      <c r="G9" s="1">
        <v>5543.9905222279704</v>
      </c>
      <c r="H9" s="1">
        <v>5698.0644516725997</v>
      </c>
      <c r="I9" s="1">
        <v>3068.3403599203398</v>
      </c>
      <c r="J9" s="1">
        <v>500.77473583483402</v>
      </c>
      <c r="K9" s="1">
        <v>21717.764081794601</v>
      </c>
      <c r="L9" s="1">
        <v>753.63776816647601</v>
      </c>
      <c r="M9" s="1">
        <v>1235.7752965284001</v>
      </c>
      <c r="N9" s="1">
        <v>875.55500400555297</v>
      </c>
      <c r="O9" s="1">
        <v>2365.5952388269402</v>
      </c>
      <c r="P9" s="1">
        <v>3272.7337664982601</v>
      </c>
      <c r="Q9" s="1">
        <v>2330.5544288709202</v>
      </c>
      <c r="R9" s="1">
        <v>8031.5263956508497</v>
      </c>
      <c r="S9" s="1">
        <v>2852.3861832471598</v>
      </c>
      <c r="T9" s="1">
        <v>76</v>
      </c>
      <c r="U9" s="9">
        <f>D9/$C9*100</f>
        <v>14.151951041932072</v>
      </c>
      <c r="V9" s="9">
        <f>E9/$C9*100</f>
        <v>11.708976444487815</v>
      </c>
      <c r="W9" s="9">
        <f>F9/$C9*100</f>
        <v>15.545947781972586</v>
      </c>
      <c r="X9" s="9">
        <f>G9/$C9*100</f>
        <v>21.932077388353392</v>
      </c>
      <c r="Y9" s="9">
        <f>H9/$C9*100</f>
        <v>22.541595267317824</v>
      </c>
      <c r="Z9" s="9">
        <f>I9/$C9*100</f>
        <v>12.138382624892554</v>
      </c>
      <c r="AA9" s="9">
        <f>J9/$C9*100</f>
        <v>1.9810694510437297</v>
      </c>
      <c r="AB9" s="9">
        <f>L9/$K9*100</f>
        <v>3.4701443727267933</v>
      </c>
      <c r="AC9" s="9">
        <f>M9/$K9*100</f>
        <v>5.6901589494855793</v>
      </c>
      <c r="AD9" s="9">
        <f>N9/$K9*100</f>
        <v>4.0315154023590605</v>
      </c>
      <c r="AE9" s="9">
        <f>O9/$K9*100</f>
        <v>10.892443761326025</v>
      </c>
      <c r="AF9" s="9">
        <f>P9/$K9*100</f>
        <v>15.069386305939764</v>
      </c>
      <c r="AG9" s="9">
        <f>Q9/$K9*100</f>
        <v>10.731097455951092</v>
      </c>
      <c r="AH9" s="9">
        <f>R9/$K9*100</f>
        <v>36.981368640906524</v>
      </c>
      <c r="AI9" s="9">
        <f>S9/$K9*100</f>
        <v>13.133885111304972</v>
      </c>
    </row>
    <row r="10" spans="1:35" x14ac:dyDescent="0.25">
      <c r="A10" t="s">
        <v>26</v>
      </c>
      <c r="B10" t="s">
        <v>40</v>
      </c>
      <c r="C10" s="1">
        <v>8128.00000000001</v>
      </c>
      <c r="D10" s="1">
        <v>1563.8627624836599</v>
      </c>
      <c r="E10" s="1">
        <v>1237.9102391918</v>
      </c>
      <c r="F10" s="1">
        <v>1583.64945440569</v>
      </c>
      <c r="G10" s="1">
        <v>1689.5798685811701</v>
      </c>
      <c r="H10" s="1">
        <v>1253.5576421798301</v>
      </c>
      <c r="I10" s="1">
        <v>710.15021360763899</v>
      </c>
      <c r="J10" s="1">
        <v>89.289819550209998</v>
      </c>
      <c r="K10" s="1">
        <v>6645.0350422475703</v>
      </c>
      <c r="L10" s="1">
        <v>207.62817839001801</v>
      </c>
      <c r="M10" s="1">
        <v>264.49093417532202</v>
      </c>
      <c r="N10" s="1">
        <v>451.606560496437</v>
      </c>
      <c r="O10" s="1">
        <v>806.70967288066697</v>
      </c>
      <c r="P10" s="1">
        <v>1083.56593860458</v>
      </c>
      <c r="Q10" s="1">
        <v>950.84911620704202</v>
      </c>
      <c r="R10" s="1">
        <v>1942.3638352113001</v>
      </c>
      <c r="S10" s="1">
        <v>937.82080628220297</v>
      </c>
      <c r="T10" s="1">
        <v>13</v>
      </c>
      <c r="U10" s="9">
        <f>D10/$C10*100</f>
        <v>19.240437530556818</v>
      </c>
      <c r="V10" s="9">
        <f>E10/$C10*100</f>
        <v>15.23019487194634</v>
      </c>
      <c r="W10" s="9">
        <f>F10/$C10*100</f>
        <v>19.483876161487306</v>
      </c>
      <c r="X10" s="9">
        <f>G10/$C10*100</f>
        <v>20.787153894945472</v>
      </c>
      <c r="Y10" s="9">
        <f>H10/$C10*100</f>
        <v>15.422707211858128</v>
      </c>
      <c r="Z10" s="9">
        <f>I10/$C10*100</f>
        <v>8.7370843209601148</v>
      </c>
      <c r="AA10" s="9">
        <f>J10/$C10*100</f>
        <v>1.0985460082456926</v>
      </c>
      <c r="AB10" s="9">
        <f>L10/$K10*100</f>
        <v>3.1245610755995545</v>
      </c>
      <c r="AC10" s="9">
        <f>M10/$K10*100</f>
        <v>3.9802789976839983</v>
      </c>
      <c r="AD10" s="9">
        <f>N10/$K10*100</f>
        <v>6.7961501726511404</v>
      </c>
      <c r="AE10" s="9">
        <f>O10/$K10*100</f>
        <v>12.140036399383849</v>
      </c>
      <c r="AF10" s="9">
        <f>P10/$K10*100</f>
        <v>16.306399164421595</v>
      </c>
      <c r="AG10" s="9">
        <f>Q10/$K10*100</f>
        <v>14.309166319842815</v>
      </c>
      <c r="AH10" s="9">
        <f>R10/$K10*100</f>
        <v>29.230302366536932</v>
      </c>
      <c r="AI10" s="9">
        <f>S10/$K10*100</f>
        <v>14.113105503880096</v>
      </c>
    </row>
    <row r="11" spans="1:35" x14ac:dyDescent="0.25">
      <c r="A11" t="s">
        <v>27</v>
      </c>
      <c r="B11" t="s">
        <v>41</v>
      </c>
      <c r="C11" s="1">
        <v>11109</v>
      </c>
      <c r="D11" s="1">
        <v>1506.9648722618299</v>
      </c>
      <c r="E11" s="1">
        <v>1320.4698432144501</v>
      </c>
      <c r="F11" s="1">
        <v>1673.30560818032</v>
      </c>
      <c r="G11" s="1">
        <v>2351.0799507145698</v>
      </c>
      <c r="H11" s="1">
        <v>2608.13695226352</v>
      </c>
      <c r="I11" s="1">
        <v>1417.6498540479799</v>
      </c>
      <c r="J11" s="1">
        <v>231.39291931733601</v>
      </c>
      <c r="K11" s="1">
        <v>9683.6432792811102</v>
      </c>
      <c r="L11" s="1">
        <v>202.84926011649401</v>
      </c>
      <c r="M11" s="1">
        <v>491.98542349641298</v>
      </c>
      <c r="N11" s="1">
        <v>398.18303808075302</v>
      </c>
      <c r="O11" s="1">
        <v>1016.68432034236</v>
      </c>
      <c r="P11" s="1">
        <v>1459.64711604325</v>
      </c>
      <c r="Q11" s="1">
        <v>1089.2277861616201</v>
      </c>
      <c r="R11" s="1">
        <v>3698.8503386686598</v>
      </c>
      <c r="S11" s="1">
        <v>1326.2159963715701</v>
      </c>
      <c r="T11" s="1">
        <v>40</v>
      </c>
      <c r="U11" s="9">
        <f>D11/$C11*100</f>
        <v>13.565261249993968</v>
      </c>
      <c r="V11" s="9">
        <f>E11/$C11*100</f>
        <v>11.886487021464129</v>
      </c>
      <c r="W11" s="9">
        <f>F11/$C11*100</f>
        <v>15.062612369973175</v>
      </c>
      <c r="X11" s="9">
        <f>G11/$C11*100</f>
        <v>21.163740667157889</v>
      </c>
      <c r="Y11" s="9">
        <f>H11/$C11*100</f>
        <v>23.477693332104778</v>
      </c>
      <c r="Z11" s="9">
        <f>I11/$C11*100</f>
        <v>12.761273328364208</v>
      </c>
      <c r="AA11" s="9">
        <f>J11/$C11*100</f>
        <v>2.0829320309419028</v>
      </c>
      <c r="AB11" s="9">
        <f>L11/$K11*100</f>
        <v>2.0947617984907128</v>
      </c>
      <c r="AC11" s="9">
        <f>M11/$K11*100</f>
        <v>5.0805818565111034</v>
      </c>
      <c r="AD11" s="9">
        <f>N11/$K11*100</f>
        <v>4.1119135287923694</v>
      </c>
      <c r="AE11" s="9">
        <f>O11/$K11*100</f>
        <v>10.498985671205313</v>
      </c>
      <c r="AF11" s="9">
        <f>P11/$K11*100</f>
        <v>15.073325957455246</v>
      </c>
      <c r="AG11" s="9">
        <f>Q11/$K11*100</f>
        <v>11.248119687474503</v>
      </c>
      <c r="AH11" s="9">
        <f>R11/$K11*100</f>
        <v>38.19688759686791</v>
      </c>
      <c r="AI11" s="9">
        <f>S11/$K11*100</f>
        <v>13.695423903202938</v>
      </c>
    </row>
    <row r="12" spans="1:35" x14ac:dyDescent="0.25">
      <c r="A12" t="s">
        <v>28</v>
      </c>
      <c r="B12" t="s">
        <v>42</v>
      </c>
      <c r="C12" s="1">
        <v>493</v>
      </c>
      <c r="D12" s="1">
        <v>32.8324655716238</v>
      </c>
      <c r="E12" s="1">
        <v>34.815015473210401</v>
      </c>
      <c r="F12" s="1">
        <v>60.3482972539516</v>
      </c>
      <c r="G12" s="1">
        <v>94.488581242656906</v>
      </c>
      <c r="H12" s="1">
        <v>180.947566805013</v>
      </c>
      <c r="I12" s="1">
        <v>77.636505415306999</v>
      </c>
      <c r="J12" s="1">
        <v>11.9315682382378</v>
      </c>
      <c r="K12" s="1">
        <v>424.52694910834998</v>
      </c>
      <c r="L12" s="1">
        <v>29.545011839002999</v>
      </c>
      <c r="M12" s="1">
        <v>15.214840334445899</v>
      </c>
      <c r="N12">
        <v>0</v>
      </c>
      <c r="O12" s="1">
        <v>34.687139055694097</v>
      </c>
      <c r="P12" s="1">
        <v>29.35818846127</v>
      </c>
      <c r="Q12" s="1">
        <v>24.706214024795301</v>
      </c>
      <c r="R12" s="1">
        <v>237.05172605795099</v>
      </c>
      <c r="S12" s="1">
        <v>53.9638293351911</v>
      </c>
      <c r="T12" s="1">
        <v>7</v>
      </c>
      <c r="U12" s="9">
        <f>D12/$C12*100</f>
        <v>6.6597293248729814</v>
      </c>
      <c r="V12" s="9">
        <f>E12/$C12*100</f>
        <v>7.0618692643428806</v>
      </c>
      <c r="W12" s="9">
        <f>F12/$C12*100</f>
        <v>12.24103392575083</v>
      </c>
      <c r="X12" s="9">
        <f>G12/$C12*100</f>
        <v>19.166040820011542</v>
      </c>
      <c r="Y12" s="9">
        <f>H12/$C12*100</f>
        <v>36.703360406696348</v>
      </c>
      <c r="Z12" s="9">
        <f>I12/$C12*100</f>
        <v>15.747769861117039</v>
      </c>
      <c r="AA12" s="9">
        <f>J12/$C12*100</f>
        <v>2.4201963972084788</v>
      </c>
      <c r="AB12" s="9">
        <f>L12/$K12*100</f>
        <v>6.9595138544343307</v>
      </c>
      <c r="AC12" s="9">
        <f>M12/$K12*100</f>
        <v>3.5839515880916877</v>
      </c>
      <c r="AD12" s="9">
        <f>N12/$K12*100</f>
        <v>0</v>
      </c>
      <c r="AE12" s="9">
        <f>O12/$K12*100</f>
        <v>8.17077434743514</v>
      </c>
      <c r="AF12" s="9">
        <f>P12/$K12*100</f>
        <v>6.9155064296700406</v>
      </c>
      <c r="AG12" s="9">
        <f>Q12/$K12*100</f>
        <v>5.8197045150341333</v>
      </c>
      <c r="AH12" s="9">
        <f>R12/$K12*100</f>
        <v>55.839028960550017</v>
      </c>
      <c r="AI12" s="9">
        <f>S12/$K12*100</f>
        <v>12.711520304784743</v>
      </c>
    </row>
    <row r="13" spans="1:35" x14ac:dyDescent="0.25">
      <c r="A13" t="s">
        <v>29</v>
      </c>
      <c r="B13" t="s">
        <v>43</v>
      </c>
      <c r="C13" s="1">
        <v>1119</v>
      </c>
      <c r="D13" s="1">
        <v>131.421263803291</v>
      </c>
      <c r="E13" s="1">
        <v>124.449843418029</v>
      </c>
      <c r="F13" s="1">
        <v>144.432757218951</v>
      </c>
      <c r="G13" s="1">
        <v>241.81313709313599</v>
      </c>
      <c r="H13" s="1">
        <v>282.73047764215403</v>
      </c>
      <c r="I13" s="1">
        <v>149.010689982701</v>
      </c>
      <c r="J13" s="1">
        <v>45.141830841737601</v>
      </c>
      <c r="K13" s="1">
        <v>983.376451117893</v>
      </c>
      <c r="L13" s="1">
        <v>25.319133221623002</v>
      </c>
      <c r="M13" s="1">
        <v>90.364273083438704</v>
      </c>
      <c r="N13" s="1">
        <v>45.559957303068501</v>
      </c>
      <c r="O13" s="1">
        <v>104.508398191057</v>
      </c>
      <c r="P13" s="1">
        <v>129.166832177011</v>
      </c>
      <c r="Q13" s="1">
        <v>90.492820117971704</v>
      </c>
      <c r="R13" s="1">
        <v>402.09612316866298</v>
      </c>
      <c r="S13" s="1">
        <v>95.868913855060498</v>
      </c>
      <c r="T13" s="1">
        <v>3</v>
      </c>
      <c r="U13" s="9">
        <f>D13/$C13*100</f>
        <v>11.744527596362019</v>
      </c>
      <c r="V13" s="9">
        <f>E13/$C13*100</f>
        <v>11.121523093657641</v>
      </c>
      <c r="W13" s="9">
        <f>F13/$C13*100</f>
        <v>12.907306275152012</v>
      </c>
      <c r="X13" s="9">
        <f>G13/$C13*100</f>
        <v>21.609753091433063</v>
      </c>
      <c r="Y13" s="9">
        <f>H13/$C13*100</f>
        <v>25.266351889379269</v>
      </c>
      <c r="Z13" s="9">
        <f>I13/$C13*100</f>
        <v>13.316415548051921</v>
      </c>
      <c r="AA13" s="9">
        <f>J13/$C13*100</f>
        <v>4.0341225059640395</v>
      </c>
      <c r="AB13" s="9">
        <f>L13/$K13*100</f>
        <v>2.5747142096844451</v>
      </c>
      <c r="AC13" s="9">
        <f>M13/$K13*100</f>
        <v>9.189184160421318</v>
      </c>
      <c r="AD13" s="9">
        <f>N13/$K13*100</f>
        <v>4.6330128458207813</v>
      </c>
      <c r="AE13" s="9">
        <f>O13/$K13*100</f>
        <v>10.627506696164307</v>
      </c>
      <c r="AF13" s="9">
        <f>P13/$K13*100</f>
        <v>13.135034099115897</v>
      </c>
      <c r="AG13" s="9">
        <f>Q13/$K13*100</f>
        <v>9.2022561670152179</v>
      </c>
      <c r="AH13" s="9">
        <f>R13/$K13*100</f>
        <v>40.889338229684462</v>
      </c>
      <c r="AI13" s="9">
        <f>S13/$K13*100</f>
        <v>9.7489535920936099</v>
      </c>
    </row>
    <row r="14" spans="1:35" x14ac:dyDescent="0.25">
      <c r="A14" t="s">
        <v>30</v>
      </c>
      <c r="B14" t="s">
        <v>44</v>
      </c>
      <c r="C14" s="1">
        <v>1947</v>
      </c>
      <c r="D14" s="1">
        <v>291.207093612356</v>
      </c>
      <c r="E14" s="1">
        <v>223.40511112572301</v>
      </c>
      <c r="F14" s="1">
        <v>333.440678018781</v>
      </c>
      <c r="G14" s="1">
        <v>421.16633836579501</v>
      </c>
      <c r="H14" s="1">
        <v>432.38063090156101</v>
      </c>
      <c r="I14" s="1">
        <v>215.42353790538701</v>
      </c>
      <c r="J14" s="1">
        <v>29.976610070397999</v>
      </c>
      <c r="K14" s="1">
        <v>1660.65366445616</v>
      </c>
      <c r="L14" s="1">
        <v>66.295918711019993</v>
      </c>
      <c r="M14" s="1">
        <v>124.798913450683</v>
      </c>
      <c r="N14" s="1">
        <v>54.706774099020997</v>
      </c>
      <c r="O14" s="1">
        <v>108.680058939521</v>
      </c>
      <c r="P14" s="1">
        <v>254.21748488647901</v>
      </c>
      <c r="Q14" s="1">
        <v>191.24560104465101</v>
      </c>
      <c r="R14" s="1">
        <v>621.865466269747</v>
      </c>
      <c r="S14" s="1">
        <v>238.84344705504299</v>
      </c>
      <c r="T14" s="1">
        <v>10</v>
      </c>
      <c r="U14" s="9">
        <f>D14/$C14*100</f>
        <v>14.956707427445096</v>
      </c>
      <c r="V14" s="9">
        <f>E14/$C14*100</f>
        <v>11.474325173380741</v>
      </c>
      <c r="W14" s="9">
        <f>F14/$C14*100</f>
        <v>17.12586944112897</v>
      </c>
      <c r="X14" s="9">
        <f>G14/$C14*100</f>
        <v>21.631553074771187</v>
      </c>
      <c r="Y14" s="9">
        <f>H14/$C14*100</f>
        <v>22.207531119751465</v>
      </c>
      <c r="Z14" s="9">
        <f>I14/$C14*100</f>
        <v>11.064383045988032</v>
      </c>
      <c r="AA14" s="9">
        <f>J14/$C14*100</f>
        <v>1.539630717534566</v>
      </c>
      <c r="AB14" s="9">
        <f>L14/$K14*100</f>
        <v>3.9921580357172757</v>
      </c>
      <c r="AC14" s="9">
        <f>M14/$K14*100</f>
        <v>7.5150476057602802</v>
      </c>
      <c r="AD14" s="9">
        <f>N14/$K14*100</f>
        <v>3.2942915955288408</v>
      </c>
      <c r="AE14" s="9">
        <f>O14/$K14*100</f>
        <v>6.5444144836251663</v>
      </c>
      <c r="AF14" s="9">
        <f>P14/$K14*100</f>
        <v>15.308278320015123</v>
      </c>
      <c r="AG14" s="9">
        <f>Q14/$K14*100</f>
        <v>11.516284529277884</v>
      </c>
      <c r="AH14" s="9">
        <f>R14/$K14*100</f>
        <v>37.447029418587348</v>
      </c>
      <c r="AI14" s="9">
        <f>S14/$K14*100</f>
        <v>14.382496011488389</v>
      </c>
    </row>
    <row r="15" spans="1:35" x14ac:dyDescent="0.25">
      <c r="A15" t="s">
        <v>31</v>
      </c>
      <c r="B15" t="s">
        <v>45</v>
      </c>
      <c r="C15" s="1">
        <v>1679</v>
      </c>
      <c r="D15" s="1">
        <v>253.92098305269499</v>
      </c>
      <c r="E15" s="1">
        <v>187.098069965695</v>
      </c>
      <c r="F15" s="1">
        <v>275.11077696788902</v>
      </c>
      <c r="G15" s="1">
        <v>332.15335497578297</v>
      </c>
      <c r="H15" s="1">
        <v>356.98811535539397</v>
      </c>
      <c r="I15" s="1">
        <v>221.84300381638701</v>
      </c>
      <c r="J15" s="1">
        <v>51.885695866156603</v>
      </c>
      <c r="K15" s="1">
        <v>1460.22480807584</v>
      </c>
      <c r="L15" s="1">
        <v>16.0117675953272</v>
      </c>
      <c r="M15" s="1">
        <v>67.330821687625601</v>
      </c>
      <c r="N15" s="1">
        <v>61.601622918187303</v>
      </c>
      <c r="O15" s="1">
        <v>272.64337173484603</v>
      </c>
      <c r="P15" s="1">
        <v>174.40425565853599</v>
      </c>
      <c r="Q15" s="1">
        <v>126.455133492903</v>
      </c>
      <c r="R15" s="1">
        <v>528.32908521188904</v>
      </c>
      <c r="S15" s="1">
        <v>213.44874977652299</v>
      </c>
      <c r="T15" s="1">
        <v>5</v>
      </c>
      <c r="U15" s="9">
        <f>D15/$C15*100</f>
        <v>15.123346221125372</v>
      </c>
      <c r="V15" s="9">
        <f>E15/$C15*100</f>
        <v>11.143422868713222</v>
      </c>
      <c r="W15" s="9">
        <f>F15/$C15*100</f>
        <v>16.385394697313224</v>
      </c>
      <c r="X15" s="9">
        <f>G15/$C15*100</f>
        <v>19.782808515532039</v>
      </c>
      <c r="Y15" s="9">
        <f>H15/$C15*100</f>
        <v>21.261948502405836</v>
      </c>
      <c r="Z15" s="9">
        <f>I15/$C15*100</f>
        <v>13.212805468516201</v>
      </c>
      <c r="AA15" s="9">
        <f>J15/$C15*100</f>
        <v>3.0902737263940798</v>
      </c>
      <c r="AB15" s="9">
        <f>L15/$K15*100</f>
        <v>1.0965275693696879</v>
      </c>
      <c r="AC15" s="9">
        <f>M15/$K15*100</f>
        <v>4.6109901239349869</v>
      </c>
      <c r="AD15" s="9">
        <f>N15/$K15*100</f>
        <v>4.2186396627078731</v>
      </c>
      <c r="AE15" s="9">
        <f>O15/$K15*100</f>
        <v>18.671328567147977</v>
      </c>
      <c r="AF15" s="9">
        <f>P15/$K15*100</f>
        <v>11.943657900755095</v>
      </c>
      <c r="AG15" s="9">
        <f>Q15/$K15*100</f>
        <v>8.6599770661022273</v>
      </c>
      <c r="AH15" s="9">
        <f>R15/$K15*100</f>
        <v>36.181352507500279</v>
      </c>
      <c r="AI15" s="9">
        <f>S15/$K15*100</f>
        <v>14.617526602481682</v>
      </c>
    </row>
  </sheetData>
  <sortState ref="A2:AI15">
    <sortCondition ref="A2:A1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2020-07-11T15:06:53Z</dcterms:created>
  <dcterms:modified xsi:type="dcterms:W3CDTF">2020-08-18T08:49:02Z</dcterms:modified>
</cp:coreProperties>
</file>