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9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<sst xmlns="http://schemas.openxmlformats.org/spreadsheetml/2006/main" count="51" uniqueCount="51">
  <si>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</si>
  <si>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</si>
  <si>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</si>
  <si>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</si>
  <si>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</si>
  <si>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</si>
  <si>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</si>
  <si>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</si>
  <si>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</si>
  <si>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</si>
  <si>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</si>
  <si>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</si>
  <si>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</si>
  <si>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</si>
  <si>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</si>
  <si>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</si>
  <si>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</si>
  <si>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</si>
  <si>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200044469</t>
  </si>
  <si>
    <t>200066223</t>
  </si>
  <si>
    <t>200066231</t>
  </si>
  <si>
    <t>200066363</t>
  </si>
  <si>
    <t>200067791</t>
  </si>
  <si>
    <t>200067940</t>
  </si>
  <si>
    <t>240900431</t>
  </si>
  <si>
    <t>240900464</t>
  </si>
  <si>
    <t>CC du Pays de Mirepoix</t>
  </si>
  <si>
    <t>CC Arize Lèze</t>
  </si>
  <si>
    <t>CC des Portes d'Ariège Pyrénées</t>
  </si>
  <si>
    <t>CC de la Haute Ariège</t>
  </si>
  <si>
    <t>CA Pays Foix-Varilhes</t>
  </si>
  <si>
    <t>CC Couserans-Pyrénées</t>
  </si>
  <si>
    <t>CC du Pays de Tarascon</t>
  </si>
  <si>
    <t>CC du Pays d'Olmes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</si>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</sst>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10543</v>
      </c>
      <c r="D2" s="1">
        <v>1702.33616813204</v>
      </c>
      <c r="E2" s="1">
        <v>1293.07904584214</v>
      </c>
      <c r="F2" s="1">
        <v>1676.6839653034499</v>
      </c>
      <c r="G2" s="1">
        <v>2246.2675677889201</v>
      </c>
      <c r="H2" s="1">
        <v>2384.7285116991902</v>
      </c>
      <c r="I2" s="1">
        <v>1072.9065166224</v>
      </c>
      <c r="J2" s="1">
        <v>166.998224611876</v>
      </c>
      <c r="K2" s="1">
        <v>8904.8856828148091</v>
      </c>
      <c r="L2" s="1">
        <v>179.57277701720801</v>
      </c>
      <c r="M2" s="1">
        <v>479.708597924488</v>
      </c>
      <c r="N2" s="1">
        <v>373.16387268097202</v>
      </c>
      <c r="O2" s="1">
        <v>1109.7960524953201</v>
      </c>
      <c r="P2" s="1">
        <v>1294.6799455149401</v>
      </c>
      <c r="Q2" s="1">
        <v>1059.0859578675099</v>
      </c>
      <c r="R2" s="1">
        <v>3214.3203482040399</v>
      </c>
      <c r="S2" s="1">
        <v>1194.5581311103399</v>
      </c>
      <c r="T2" s="1">
        <v>33</v>
      </c>
      <c r="U2" s="9">
        <f>D2/$C2*100</f>
        <v>16.146601234298018</v>
      </c>
      <c r="V2" s="9">
        <f>E2/$C2*100</f>
        <v>12.264811209732903</v>
      </c>
      <c r="W2" s="9">
        <f>F2/$C2*100</f>
        <v>15.903290954220333</v>
      </c>
      <c r="X2" s="9">
        <f>G2/$C2*100</f>
        <v>21.305772244986436</v>
      </c>
      <c r="Y2" s="9">
        <f>H2/$C2*100</f>
        <v>22.619069635769613</v>
      </c>
      <c r="Z2" s="9">
        <f>I2/$C2*100</f>
        <v>10.176482183651713</v>
      </c>
      <c r="AA2" s="9">
        <f>J2/$C2*100</f>
        <v>1.5839725373411364</v>
      </c>
      <c r="AB2" s="9">
        <f>L2/$K2*100</f>
        <v>2.0165646524105134</v>
      </c>
      <c r="AC2" s="9">
        <f>M2/$K2*100</f>
        <v>5.3870270210235143</v>
      </c>
      <c r="AD2" s="9">
        <f>N2/$K2*100</f>
        <v>4.1905520853695668</v>
      </c>
      <c r="AE2" s="9">
        <f>O2/$K2*100</f>
        <v>12.462777086931863</v>
      </c>
      <c r="AF2" s="9">
        <f>P2/$K2*100</f>
        <v>14.538984458986286</v>
      </c>
      <c r="AG2" s="9">
        <f>Q2/$K2*100</f>
        <v>11.893313351696346</v>
      </c>
      <c r="AH2" s="9">
        <f>R2/$K2*100</f>
        <v>36.096143877593299</v>
      </c>
      <c r="AI2" s="9">
        <f>S2/$K2*100</f>
        <v>13.41463746598871</v>
      </c>
    </row>
    <row r="3" spans="1:35" x14ac:dyDescent="0.25">
      <c r="A3" t="s">
        <v>19</v>
      </c>
      <c r="B3" t="s">
        <v>27</v>
      </c>
      <c r="C3" s="1">
        <v>10783</v>
      </c>
      <c r="D3" s="1">
        <v>1833.70186171264</v>
      </c>
      <c r="E3" s="1">
        <v>1209.88304809294</v>
      </c>
      <c r="F3" s="1">
        <v>1937.39219348812</v>
      </c>
      <c r="G3" s="1">
        <v>2337.6727359639399</v>
      </c>
      <c r="H3" s="1">
        <v>2043.4237170230001</v>
      </c>
      <c r="I3" s="1">
        <v>1220.03694336277</v>
      </c>
      <c r="J3" s="1">
        <v>200.88950035657399</v>
      </c>
      <c r="K3" s="1">
        <v>8853.4261790628607</v>
      </c>
      <c r="L3" s="1">
        <v>414.05283505217699</v>
      </c>
      <c r="M3" s="1">
        <v>431.15858659066902</v>
      </c>
      <c r="N3" s="1">
        <v>341.95802664886702</v>
      </c>
      <c r="O3" s="1">
        <v>1036.9133013581099</v>
      </c>
      <c r="P3" s="1">
        <v>1271.61995789201</v>
      </c>
      <c r="Q3" s="1">
        <v>957.47833634871495</v>
      </c>
      <c r="R3" s="1">
        <v>3219.9230784799902</v>
      </c>
      <c r="S3" s="1">
        <v>1180.3220566923201</v>
      </c>
      <c r="T3" s="1">
        <v>27</v>
      </c>
      <c r="U3" s="9">
        <f>D3/$C3*100</f>
        <v>17.005488840885096</v>
      </c>
      <c r="V3" s="9">
        <f>E3/$C3*100</f>
        <v>11.220282371259762</v>
      </c>
      <c r="W3" s="9">
        <f>F3/$C3*100</f>
        <v>17.967098149755355</v>
      </c>
      <c r="X3" s="9">
        <f>G3/$C3*100</f>
        <v>21.67924265940777</v>
      </c>
      <c r="Y3" s="9">
        <f>H3/$C3*100</f>
        <v>18.950419336205137</v>
      </c>
      <c r="Z3" s="9">
        <f>I3/$C3*100</f>
        <v>11.31444814395595</v>
      </c>
      <c r="AA3" s="9">
        <f>J3/$C3*100</f>
        <v>1.8630204985307799</v>
      </c>
      <c r="AB3" s="9">
        <f>L3/$K3*100</f>
        <v>4.6767525552012303</v>
      </c>
      <c r="AC3" s="9">
        <f>M3/$K3*100</f>
        <v>4.8699630840126042</v>
      </c>
      <c r="AD3" s="9">
        <f>N3/$K3*100</f>
        <v>3.8624372049043667</v>
      </c>
      <c r="AE3" s="9">
        <f>O3/$K3*100</f>
        <v>11.712000307974192</v>
      </c>
      <c r="AF3" s="9">
        <f>P3/$K3*100</f>
        <v>14.363026608831017</v>
      </c>
      <c r="AG3" s="9">
        <f>Q3/$K3*100</f>
        <v>10.814777431736202</v>
      </c>
      <c r="AH3" s="9">
        <f>R3/$K3*100</f>
        <v>36.36923167772796</v>
      </c>
      <c r="AI3" s="9">
        <f>S3/$K3*100</f>
        <v>13.331811129612397</v>
      </c>
    </row>
    <row r="4" spans="1:35" x14ac:dyDescent="0.25">
      <c r="A4" t="s">
        <v>20</v>
      </c>
      <c r="B4" t="s">
        <v>28</v>
      </c>
      <c r="C4" s="1">
        <v>39582</v>
      </c>
      <c r="D4" s="1">
        <v>7107.85801742071</v>
      </c>
      <c r="E4" s="1">
        <v>6788.5393762681697</v>
      </c>
      <c r="F4" s="1">
        <v>7231.5164193323099</v>
      </c>
      <c r="G4" s="1">
        <v>7789.7202414533504</v>
      </c>
      <c r="H4" s="1">
        <v>6213.0030188891496</v>
      </c>
      <c r="I4" s="1">
        <v>3825.6755726853498</v>
      </c>
      <c r="J4" s="1">
        <v>625.68735395096098</v>
      </c>
      <c r="K4" s="1">
        <v>32555.4002814386</v>
      </c>
      <c r="L4" s="1">
        <v>376.96859343090199</v>
      </c>
      <c r="M4" s="1">
        <v>1235.4849932213899</v>
      </c>
      <c r="N4" s="1">
        <v>1577.94554152154</v>
      </c>
      <c r="O4" s="1">
        <v>3995.58307437649</v>
      </c>
      <c r="P4" s="1">
        <v>6586.5070659491703</v>
      </c>
      <c r="Q4" s="1">
        <v>4069.71998657626</v>
      </c>
      <c r="R4" s="1">
        <v>9448.3297477632295</v>
      </c>
      <c r="S4" s="1">
        <v>5264.8612785995601</v>
      </c>
      <c r="T4" s="1">
        <v>35</v>
      </c>
      <c r="U4" s="9">
        <f>D4/$C4*100</f>
        <v>17.957298816180863</v>
      </c>
      <c r="V4" s="9">
        <f>E4/$C4*100</f>
        <v>17.15057191720522</v>
      </c>
      <c r="W4" s="9">
        <f>F4/$C4*100</f>
        <v>18.269709512738896</v>
      </c>
      <c r="X4" s="9">
        <f>G4/$C4*100</f>
        <v>19.679956145352307</v>
      </c>
      <c r="Y4" s="9">
        <f>H4/$C4*100</f>
        <v>15.696536352102344</v>
      </c>
      <c r="Z4" s="9">
        <f>I4/$C4*100</f>
        <v>9.6651901689792066</v>
      </c>
      <c r="AA4" s="9">
        <f>J4/$C4*100</f>
        <v>1.5807370874411628</v>
      </c>
      <c r="AB4" s="9">
        <f>L4/$K4*100</f>
        <v>1.1579295298845702</v>
      </c>
      <c r="AC4" s="9">
        <f>M4/$K4*100</f>
        <v>3.7950231990414176</v>
      </c>
      <c r="AD4" s="9">
        <f>N4/$K4*100</f>
        <v>4.846954815116197</v>
      </c>
      <c r="AE4" s="9">
        <f>O4/$K4*100</f>
        <v>12.273180608547344</v>
      </c>
      <c r="AF4" s="9">
        <f>P4/$K4*100</f>
        <v>20.231688165433049</v>
      </c>
      <c r="AG4" s="9">
        <f>Q4/$K4*100</f>
        <v>12.500905998371653</v>
      </c>
      <c r="AH4" s="9">
        <f>R4/$K4*100</f>
        <v>29.022311708912319</v>
      </c>
      <c r="AI4" s="9">
        <f>S4/$K4*100</f>
        <v>16.172005974693271</v>
      </c>
    </row>
    <row r="5" spans="1:35" x14ac:dyDescent="0.25">
      <c r="A5" t="s">
        <v>21</v>
      </c>
      <c r="B5" t="s">
        <v>29</v>
      </c>
      <c r="C5" s="1">
        <v>7159</v>
      </c>
      <c r="D5" s="1">
        <v>838.42351842265998</v>
      </c>
      <c r="E5" s="1">
        <v>826.60019449911499</v>
      </c>
      <c r="F5" s="1">
        <v>1078.17874331639</v>
      </c>
      <c r="G5" s="1">
        <v>1603.1379390725001</v>
      </c>
      <c r="H5" s="1">
        <v>1725.59946342593</v>
      </c>
      <c r="I5" s="1">
        <v>915.69498759877195</v>
      </c>
      <c r="J5" s="1">
        <v>171.36515366463601</v>
      </c>
      <c r="K5" s="1">
        <v>6379.7707162013103</v>
      </c>
      <c r="L5" s="1">
        <v>164.8316514844</v>
      </c>
      <c r="M5" s="1">
        <v>337.61939992085399</v>
      </c>
      <c r="N5" s="1">
        <v>213.28430388761601</v>
      </c>
      <c r="O5" s="1">
        <v>707.82604635911503</v>
      </c>
      <c r="P5" s="1">
        <v>1140.91617640666</v>
      </c>
      <c r="Q5" s="1">
        <v>724.89849206055601</v>
      </c>
      <c r="R5" s="1">
        <v>2385.9274871913199</v>
      </c>
      <c r="S5" s="1">
        <v>704.46715889078098</v>
      </c>
      <c r="T5" s="1">
        <v>52</v>
      </c>
      <c r="U5" s="9">
        <f>D5/$C5*100</f>
        <v>11.711461355254364</v>
      </c>
      <c r="V5" s="9">
        <f>E5/$C5*100</f>
        <v>11.54630806675674</v>
      </c>
      <c r="W5" s="9">
        <f>F5/$C5*100</f>
        <v>15.060465753825813</v>
      </c>
      <c r="X5" s="9">
        <f>G5/$C5*100</f>
        <v>22.393322238755413</v>
      </c>
      <c r="Y5" s="9">
        <f>H5/$C5*100</f>
        <v>24.10391763410993</v>
      </c>
      <c r="Z5" s="9">
        <f>I5/$C5*100</f>
        <v>12.790822567380527</v>
      </c>
      <c r="AA5" s="9">
        <f>J5/$C5*100</f>
        <v>2.3937023839172511</v>
      </c>
      <c r="AB5" s="9">
        <f>L5/$K5*100</f>
        <v>2.5836610564359792</v>
      </c>
      <c r="AC5" s="9">
        <f>M5/$K5*100</f>
        <v>5.2920303086045983</v>
      </c>
      <c r="AD5" s="9">
        <f>N5/$K5*100</f>
        <v>3.3431343127423756</v>
      </c>
      <c r="AE5" s="9">
        <f>O5/$K5*100</f>
        <v>11.094850862925275</v>
      </c>
      <c r="AF5" s="9">
        <f>P5/$K5*100</f>
        <v>17.883341379484445</v>
      </c>
      <c r="AG5" s="9">
        <f>Q5/$K5*100</f>
        <v>11.362453672820712</v>
      </c>
      <c r="AH5" s="9">
        <f>R5/$K5*100</f>
        <v>37.398326575158897</v>
      </c>
      <c r="AI5" s="9">
        <f>S5/$K5*100</f>
        <v>11.042201831827587</v>
      </c>
    </row>
    <row r="6" spans="1:35" x14ac:dyDescent="0.25">
      <c r="A6" t="s">
        <v>22</v>
      </c>
      <c r="B6" t="s">
        <v>30</v>
      </c>
      <c r="C6" s="1">
        <v>31800</v>
      </c>
      <c r="D6" s="1">
        <v>5270.4038451875804</v>
      </c>
      <c r="E6" s="1">
        <v>4566.5488294684601</v>
      </c>
      <c r="F6" s="1">
        <v>5483.1420349434802</v>
      </c>
      <c r="G6" s="1">
        <v>6886.4175528206097</v>
      </c>
      <c r="H6" s="1">
        <v>6178.7787407005098</v>
      </c>
      <c r="I6" s="1">
        <v>2948.82063503678</v>
      </c>
      <c r="J6" s="1">
        <v>465.88836184263101</v>
      </c>
      <c r="K6" s="1">
        <v>26497.127539306399</v>
      </c>
      <c r="L6" s="1">
        <v>194.63893865699799</v>
      </c>
      <c r="M6" s="1">
        <v>1067.0684714860599</v>
      </c>
      <c r="N6" s="1">
        <v>1762.15933986704</v>
      </c>
      <c r="O6" s="1">
        <v>3884.18657198954</v>
      </c>
      <c r="P6" s="1">
        <v>4601.9121183396801</v>
      </c>
      <c r="Q6" s="1">
        <v>2809.3534756364102</v>
      </c>
      <c r="R6" s="1">
        <v>8443.5661571339206</v>
      </c>
      <c r="S6" s="1">
        <v>3734.2424661967698</v>
      </c>
      <c r="T6" s="1">
        <v>42</v>
      </c>
      <c r="U6" s="9">
        <f>D6/$C6*100</f>
        <v>16.573596997445222</v>
      </c>
      <c r="V6" s="9">
        <f>E6/$C6*100</f>
        <v>14.360216444869373</v>
      </c>
      <c r="W6" s="9">
        <f>F6/$C6*100</f>
        <v>17.242585015545536</v>
      </c>
      <c r="X6" s="9">
        <f>G6/$C6*100</f>
        <v>21.655401109498772</v>
      </c>
      <c r="Y6" s="9">
        <f>H6/$C6*100</f>
        <v>19.43012182610223</v>
      </c>
      <c r="Z6" s="9">
        <f>I6/$C6*100</f>
        <v>9.2730208648955337</v>
      </c>
      <c r="AA6" s="9">
        <f>J6/$C6*100</f>
        <v>1.4650577416434938</v>
      </c>
      <c r="AB6" s="9">
        <f>L6/$K6*100</f>
        <v>0.73456618408265761</v>
      </c>
      <c r="AC6" s="9">
        <f>M6/$K6*100</f>
        <v>4.0271099948594351</v>
      </c>
      <c r="AD6" s="9">
        <f>N6/$K6*100</f>
        <v>6.6503787523874633</v>
      </c>
      <c r="AE6" s="9">
        <f>O6/$K6*100</f>
        <v>14.658896766178357</v>
      </c>
      <c r="AF6" s="9">
        <f>P6/$K6*100</f>
        <v>17.367588662254452</v>
      </c>
      <c r="AG6" s="9">
        <f>Q6/$K6*100</f>
        <v>10.602483123761079</v>
      </c>
      <c r="AH6" s="9">
        <f>R6/$K6*100</f>
        <v>31.865967903911685</v>
      </c>
      <c r="AI6" s="9">
        <f>S6/$K6*100</f>
        <v>14.093008612564951</v>
      </c>
    </row>
    <row r="7" spans="1:35" x14ac:dyDescent="0.25">
      <c r="A7" t="s">
        <v>23</v>
      </c>
      <c r="B7" t="s">
        <v>31</v>
      </c>
      <c r="C7" s="1">
        <v>29894</v>
      </c>
      <c r="D7" s="1">
        <v>4269.9092550369096</v>
      </c>
      <c r="E7" s="1">
        <v>3480.5119019486701</v>
      </c>
      <c r="F7" s="1">
        <v>4656.7071793280902</v>
      </c>
      <c r="G7" s="1">
        <v>6539.1718367493904</v>
      </c>
      <c r="H7" s="1">
        <v>6667.3393790826203</v>
      </c>
      <c r="I7" s="1">
        <v>3636.4108252166602</v>
      </c>
      <c r="J7" s="1">
        <v>643.94962263767502</v>
      </c>
      <c r="K7" s="1">
        <v>25671.010730185801</v>
      </c>
      <c r="L7" s="1">
        <v>880.42795492786399</v>
      </c>
      <c r="M7" s="1">
        <v>1495.9749811368299</v>
      </c>
      <c r="N7" s="1">
        <v>1069.16303457559</v>
      </c>
      <c r="O7" s="1">
        <v>3030.94524393143</v>
      </c>
      <c r="P7" s="1">
        <v>3756.40858850206</v>
      </c>
      <c r="Q7" s="1">
        <v>2657.66301610454</v>
      </c>
      <c r="R7" s="1">
        <v>9342.5265336696302</v>
      </c>
      <c r="S7" s="1">
        <v>3437.9013773378801</v>
      </c>
      <c r="T7" s="1">
        <v>94</v>
      </c>
      <c r="U7" s="9">
        <f>D7/$C7*100</f>
        <v>14.283499214012544</v>
      </c>
      <c r="V7" s="9">
        <f>E7/$C7*100</f>
        <v>11.642844390006925</v>
      </c>
      <c r="W7" s="9">
        <f>F7/$C7*100</f>
        <v>15.577397401913728</v>
      </c>
      <c r="X7" s="9">
        <f>G7/$C7*100</f>
        <v>21.874529459923028</v>
      </c>
      <c r="Y7" s="9">
        <f>H7/$C7*100</f>
        <v>22.303269482446712</v>
      </c>
      <c r="Z7" s="9">
        <f>I7/$C7*100</f>
        <v>12.164350121150266</v>
      </c>
      <c r="AA7" s="9">
        <f>J7/$C7*100</f>
        <v>2.154109930546849</v>
      </c>
      <c r="AB7" s="9">
        <f>L7/$K7*100</f>
        <v>3.4296583184104792</v>
      </c>
      <c r="AC7" s="9">
        <f>M7/$K7*100</f>
        <v>5.8274876546943126</v>
      </c>
      <c r="AD7" s="9">
        <f>N7/$K7*100</f>
        <v>4.164865364332508</v>
      </c>
      <c r="AE7" s="9">
        <f>O7/$K7*100</f>
        <v>11.80687926855731</v>
      </c>
      <c r="AF7" s="9">
        <f>P7/$K7*100</f>
        <v>14.63288153311785</v>
      </c>
      <c r="AG7" s="9">
        <f>Q7/$K7*100</f>
        <v>10.352779031717169</v>
      </c>
      <c r="AH7" s="9">
        <f>R7/$K7*100</f>
        <v>36.393294490286756</v>
      </c>
      <c r="AI7" s="9">
        <f>S7/$K7*100</f>
        <v>13.392154338883708</v>
      </c>
    </row>
    <row r="8" spans="1:35" x14ac:dyDescent="0.25">
      <c r="A8" t="s">
        <v>24</v>
      </c>
      <c r="B8" t="s">
        <v>32</v>
      </c>
      <c r="C8" s="1">
        <v>8399</v>
      </c>
      <c r="D8" s="1">
        <v>1203.3243649093899</v>
      </c>
      <c r="E8" s="1">
        <v>1014.96625288501</v>
      </c>
      <c r="F8" s="1">
        <v>1321.26371700967</v>
      </c>
      <c r="G8" s="1">
        <v>1748.93853332555</v>
      </c>
      <c r="H8" s="1">
        <v>1888.09432504591</v>
      </c>
      <c r="I8" s="1">
        <v>1054.20835241185</v>
      </c>
      <c r="J8" s="1">
        <v>168.20445441261501</v>
      </c>
      <c r="K8" s="1">
        <v>7154.9583837829496</v>
      </c>
      <c r="L8" s="1">
        <v>112.70764969013101</v>
      </c>
      <c r="M8" s="1">
        <v>363.63639559155001</v>
      </c>
      <c r="N8" s="1">
        <v>276.70797022835802</v>
      </c>
      <c r="O8" s="1">
        <v>795.04004196406095</v>
      </c>
      <c r="P8" s="1">
        <v>1070.4589958926599</v>
      </c>
      <c r="Q8" s="1">
        <v>816.60011103217096</v>
      </c>
      <c r="R8" s="1">
        <v>2698.2286472573101</v>
      </c>
      <c r="S8" s="1">
        <v>1021.5785721267</v>
      </c>
      <c r="T8" s="1">
        <v>20</v>
      </c>
      <c r="U8" s="9">
        <f>D8/$C8*100</f>
        <v>14.326995653165733</v>
      </c>
      <c r="V8" s="9">
        <f>E8/$C8*100</f>
        <v>12.084370197464104</v>
      </c>
      <c r="W8" s="9">
        <f>F8/$C8*100</f>
        <v>15.731202726630194</v>
      </c>
      <c r="X8" s="9">
        <f>G8/$C8*100</f>
        <v>20.823175774801168</v>
      </c>
      <c r="Y8" s="9">
        <f>H8/$C8*100</f>
        <v>22.479989582639718</v>
      </c>
      <c r="Z8" s="9">
        <f>I8/$C8*100</f>
        <v>12.551593670816169</v>
      </c>
      <c r="AA8" s="9">
        <f>J8/$C8*100</f>
        <v>2.0026723944828553</v>
      </c>
      <c r="AB8" s="9">
        <f>L8/$K8*100</f>
        <v>1.5752383682005502</v>
      </c>
      <c r="AC8" s="9">
        <f>M8/$K8*100</f>
        <v>5.082299240422544</v>
      </c>
      <c r="AD8" s="9">
        <f>N8/$K8*100</f>
        <v>3.8673596041526905</v>
      </c>
      <c r="AE8" s="9">
        <f>O8/$K8*100</f>
        <v>11.11173537733017</v>
      </c>
      <c r="AF8" s="9">
        <f>P8/$K8*100</f>
        <v>14.961079275022836</v>
      </c>
      <c r="AG8" s="9">
        <f>Q8/$K8*100</f>
        <v>11.413065838133086</v>
      </c>
      <c r="AH8" s="9">
        <f>R8/$K8*100</f>
        <v>37.711311548268014</v>
      </c>
      <c r="AI8" s="9">
        <f>S8/$K8*100</f>
        <v>14.277910748469985</v>
      </c>
    </row>
    <row r="9" spans="1:35" x14ac:dyDescent="0.25">
      <c r="A9" t="s">
        <v>25</v>
      </c>
      <c r="B9" t="s">
        <v>33</v>
      </c>
      <c r="C9" s="1">
        <v>14993</v>
      </c>
      <c r="D9" s="1">
        <v>1927.1805769800201</v>
      </c>
      <c r="E9" s="1">
        <v>1680.82128434217</v>
      </c>
      <c r="F9" s="1">
        <v>2032.14326494494</v>
      </c>
      <c r="G9" s="1">
        <v>3355.3395719309501</v>
      </c>
      <c r="H9" s="1">
        <v>3648.1380256121301</v>
      </c>
      <c r="I9" s="1">
        <v>2027.4846058325199</v>
      </c>
      <c r="J9" s="1">
        <v>321.892670357285</v>
      </c>
      <c r="K9" s="1">
        <v>13146.040601348601</v>
      </c>
      <c r="L9" s="1">
        <v>145.24787471977399</v>
      </c>
      <c r="M9" s="1">
        <v>496.06511400664198</v>
      </c>
      <c r="N9" s="1">
        <v>303.22035896603899</v>
      </c>
      <c r="O9" s="1">
        <v>1150.1993574681601</v>
      </c>
      <c r="P9" s="1">
        <v>1924.6456464620401</v>
      </c>
      <c r="Q9" s="1">
        <v>1690.01899293362</v>
      </c>
      <c r="R9" s="1">
        <v>5479.2353473302401</v>
      </c>
      <c r="S9" s="1">
        <v>1957.4079094620799</v>
      </c>
      <c r="T9" s="1">
        <v>24</v>
      </c>
      <c r="U9" s="9">
        <f>D9/$C9*100</f>
        <v>12.853868985393319</v>
      </c>
      <c r="V9" s="9">
        <f>E9/$C9*100</f>
        <v>11.210706892164144</v>
      </c>
      <c r="W9" s="9">
        <f>F9/$C9*100</f>
        <v>13.553946941538985</v>
      </c>
      <c r="X9" s="9">
        <f>G9/$C9*100</f>
        <v>22.379374187493831</v>
      </c>
      <c r="Y9" s="9">
        <f>H9/$C9*100</f>
        <v>24.332275232522711</v>
      </c>
      <c r="Z9" s="9">
        <f>I9/$C9*100</f>
        <v>13.522874713749882</v>
      </c>
      <c r="AA9" s="9">
        <f>J9/$C9*100</f>
        <v>2.1469530471372305</v>
      </c>
      <c r="AB9" s="9">
        <f>L9/$K9*100</f>
        <v>1.1048792493830697</v>
      </c>
      <c r="AC9" s="9">
        <f>M9/$K9*100</f>
        <v>3.7734944615624615</v>
      </c>
      <c r="AD9" s="9">
        <f>N9/$K9*100</f>
        <v>2.3065527344783403</v>
      </c>
      <c r="AE9" s="9">
        <f>O9/$K9*100</f>
        <v>8.7493975741271157</v>
      </c>
      <c r="AF9" s="9">
        <f>P9/$K9*100</f>
        <v>14.640496745952527</v>
      </c>
      <c r="AG9" s="9">
        <f>Q9/$K9*100</f>
        <v>12.855726253882462</v>
      </c>
      <c r="AH9" s="9">
        <f>R9/$K9*100</f>
        <v>41.679738512051657</v>
      </c>
      <c r="AI9" s="9">
        <f>S9/$K9*100</f>
        <v>14.889714468562323</v>
      </c>
    </row>
  </sheetData>
  <sortState ref="A2:AI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2020-07-11T15:05:35Z</dcterms:created>
  <dcterms:modified xsi:type="dcterms:W3CDTF">2020-08-18T08:48:11Z</dcterms:modified>
</cp:coreProperties>
</file>