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<sst xmlns="http://schemas.openxmlformats.org/spreadsheetml/2006/main" count="63" uniqueCount="63">
  <si>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</si>
  <si>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</si>
  <si>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</si>
  <si>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</si>
  <si>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</si>
  <si>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</si>
  <si>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</si>
  <si>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</si>
  <si>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</si>
  <si>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</si>
  <si>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</si>
  <si>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</si>
  <si>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</si>
  <si>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</si>
  <si>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</si>
  <si>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</si>
  <si>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</si>
  <si>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</si>
  <si>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</si>
  <si>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</si>
  <si>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</si>
  <si>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</si>
  <si>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</si>
  <si>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</si>
  <si>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</si>
  <si>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</si>
  <si>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</si>
  <si>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</si>
  <si>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</si>
  <si>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</si>
  <si>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</si>
  <si>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0999</t>
  </si>
  <si>
    <t>Haute-Ariège</t>
  </si>
  <si>
    <t>Arize-Lèze</t>
  </si>
  <si>
    <t>Couserans Est</t>
  </si>
  <si>
    <t>Couserans Ouest</t>
  </si>
  <si>
    <t>Foix</t>
  </si>
  <si>
    <t>Mirepoix</t>
  </si>
  <si>
    <t>Pamiers-1</t>
  </si>
  <si>
    <t>Pamiers-2</t>
  </si>
  <si>
    <t>Pays d'Olmes</t>
  </si>
  <si>
    <t>Portes d'Ariège</t>
  </si>
  <si>
    <t>Portes du Couserans</t>
  </si>
  <si>
    <t>Sabarthès</t>
  </si>
  <si>
    <t>Val d'Ariège</t>
  </si>
  <si>
    <t>Pamiers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</si>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</sst>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6404</v>
      </c>
      <c r="D2" s="1">
        <v>788.23927974085996</v>
      </c>
      <c r="E2" s="1">
        <v>733.35890105658598</v>
      </c>
      <c r="F2" s="1">
        <v>994.66809421787195</v>
      </c>
      <c r="G2" s="1">
        <v>1427.09466006608</v>
      </c>
      <c r="H2" s="1">
        <v>1462.8669721400199</v>
      </c>
      <c r="I2" s="1">
        <v>836.64148474222702</v>
      </c>
      <c r="J2" s="1">
        <v>161.130608036365</v>
      </c>
      <c r="K2" s="1">
        <v>5649.5798741396302</v>
      </c>
      <c r="L2" s="1">
        <v>105.30061878180599</v>
      </c>
      <c r="M2" s="1">
        <v>284.80350474480701</v>
      </c>
      <c r="N2" s="1">
        <v>210.47113168404701</v>
      </c>
      <c r="O2" s="1">
        <v>691.79787782640301</v>
      </c>
      <c r="P2" s="1">
        <v>976.09306935916902</v>
      </c>
      <c r="Q2" s="1">
        <v>679.54532144214897</v>
      </c>
      <c r="R2" s="1">
        <v>2135.68850801293</v>
      </c>
      <c r="S2" s="1">
        <v>565.87984228832102</v>
      </c>
      <c r="T2" s="1">
        <v>47</v>
      </c>
      <c r="U2" s="9">
        <f>D2/$C2*100</f>
        <v>12.308545904760461</v>
      </c>
      <c r="V2" s="9">
        <f>E2/$C2*100</f>
        <v>11.451575594262742</v>
      </c>
      <c r="W2" s="9">
        <f>F2/$C2*100</f>
        <v>15.53198148372692</v>
      </c>
      <c r="X2" s="9">
        <f>G2/$C2*100</f>
        <v>22.284426297096815</v>
      </c>
      <c r="Y2" s="9">
        <f>H2/$C2*100</f>
        <v>22.843019552467521</v>
      </c>
      <c r="Z2" s="9">
        <f>I2/$C2*100</f>
        <v>13.064357975362695</v>
      </c>
      <c r="AA2" s="9">
        <f>J2/$C2*100</f>
        <v>2.5160931923230012</v>
      </c>
      <c r="AB2" s="9">
        <f>L2/$K2*100</f>
        <v>1.8638663604670629</v>
      </c>
      <c r="AC2" s="9">
        <f>M2/$K2*100</f>
        <v>5.0411448477517009</v>
      </c>
      <c r="AD2" s="9">
        <f>N2/$K2*100</f>
        <v>3.725429790761202</v>
      </c>
      <c r="AE2" s="9">
        <f>O2/$K2*100</f>
        <v>12.245120756554599</v>
      </c>
      <c r="AF2" s="9">
        <f>P2/$K2*100</f>
        <v>17.27726824125692</v>
      </c>
      <c r="AG2" s="9">
        <f>Q2/$K2*100</f>
        <v>12.028245224971466</v>
      </c>
      <c r="AH2" s="9">
        <f>R2/$K2*100</f>
        <v>37.802607549436097</v>
      </c>
      <c r="AI2" s="9">
        <f>S2/$K2*100</f>
        <v>10.01631722880099</v>
      </c>
    </row>
    <row r="3" spans="1:35" x14ac:dyDescent="0.25">
      <c r="A3" t="s">
        <v>19</v>
      </c>
      <c r="B3" t="s">
        <v>33</v>
      </c>
      <c r="C3" s="1">
        <v>10783</v>
      </c>
      <c r="D3" s="1">
        <v>1833.70186171264</v>
      </c>
      <c r="E3" s="1">
        <v>1209.88304809294</v>
      </c>
      <c r="F3" s="1">
        <v>1937.39219348812</v>
      </c>
      <c r="G3" s="1">
        <v>2337.6727359639399</v>
      </c>
      <c r="H3" s="1">
        <v>2043.4237170230001</v>
      </c>
      <c r="I3" s="1">
        <v>1220.03694336277</v>
      </c>
      <c r="J3" s="1">
        <v>200.88950035657399</v>
      </c>
      <c r="K3" s="1">
        <v>8853.4261790628607</v>
      </c>
      <c r="L3" s="1">
        <v>414.05283505217699</v>
      </c>
      <c r="M3" s="1">
        <v>431.15858659066902</v>
      </c>
      <c r="N3" s="1">
        <v>341.95802664886702</v>
      </c>
      <c r="O3" s="1">
        <v>1036.9133013581099</v>
      </c>
      <c r="P3" s="1">
        <v>1271.61995789201</v>
      </c>
      <c r="Q3" s="1">
        <v>957.47833634871495</v>
      </c>
      <c r="R3" s="1">
        <v>3219.9230784799902</v>
      </c>
      <c r="S3" s="1">
        <v>1180.3220566923201</v>
      </c>
      <c r="T3" s="1">
        <v>27</v>
      </c>
      <c r="U3" s="9">
        <f>D3/$C3*100</f>
        <v>17.005488840885096</v>
      </c>
      <c r="V3" s="9">
        <f>E3/$C3*100</f>
        <v>11.220282371259762</v>
      </c>
      <c r="W3" s="9">
        <f>F3/$C3*100</f>
        <v>17.967098149755355</v>
      </c>
      <c r="X3" s="9">
        <f>G3/$C3*100</f>
        <v>21.67924265940777</v>
      </c>
      <c r="Y3" s="9">
        <f>H3/$C3*100</f>
        <v>18.950419336205137</v>
      </c>
      <c r="Z3" s="9">
        <f>I3/$C3*100</f>
        <v>11.31444814395595</v>
      </c>
      <c r="AA3" s="9">
        <f>J3/$C3*100</f>
        <v>1.8630204985307799</v>
      </c>
      <c r="AB3" s="9">
        <f>L3/$K3*100</f>
        <v>4.6767525552012303</v>
      </c>
      <c r="AC3" s="9">
        <f>M3/$K3*100</f>
        <v>4.8699630840126042</v>
      </c>
      <c r="AD3" s="9">
        <f>N3/$K3*100</f>
        <v>3.8624372049043667</v>
      </c>
      <c r="AE3" s="9">
        <f>O3/$K3*100</f>
        <v>11.712000307974192</v>
      </c>
      <c r="AF3" s="9">
        <f>P3/$K3*100</f>
        <v>14.363026608831017</v>
      </c>
      <c r="AG3" s="9">
        <f>Q3/$K3*100</f>
        <v>10.814777431736202</v>
      </c>
      <c r="AH3" s="9">
        <f>R3/$K3*100</f>
        <v>36.36923167772796</v>
      </c>
      <c r="AI3" s="9">
        <f>S3/$K3*100</f>
        <v>13.331811129612397</v>
      </c>
    </row>
    <row r="4" spans="1:35" x14ac:dyDescent="0.25">
      <c r="A4" t="s">
        <v>20</v>
      </c>
      <c r="B4" t="s">
        <v>34</v>
      </c>
      <c r="C4" s="1">
        <v>9450</v>
      </c>
      <c r="D4" s="1">
        <v>1383.60653266691</v>
      </c>
      <c r="E4" s="1">
        <v>986.25535142217495</v>
      </c>
      <c r="F4" s="1">
        <v>1481.1026551011801</v>
      </c>
      <c r="G4" s="1">
        <v>2196.25402163734</v>
      </c>
      <c r="H4" s="1">
        <v>2152.9935523608101</v>
      </c>
      <c r="I4" s="1">
        <v>1033.66881008417</v>
      </c>
      <c r="J4" s="1">
        <v>216.11907672741901</v>
      </c>
      <c r="K4" s="1">
        <v>8062.8821679415096</v>
      </c>
      <c r="L4" s="1">
        <v>432.71336352833998</v>
      </c>
      <c r="M4" s="1">
        <v>527.31166917345001</v>
      </c>
      <c r="N4" s="1">
        <v>274.28117087617102</v>
      </c>
      <c r="O4" s="1">
        <v>1027.72958408156</v>
      </c>
      <c r="P4" s="1">
        <v>1214.8116595853901</v>
      </c>
      <c r="Q4" s="1">
        <v>754.25219016710901</v>
      </c>
      <c r="R4" s="1">
        <v>2707.9997091548398</v>
      </c>
      <c r="S4" s="1">
        <v>1123.78282137465</v>
      </c>
      <c r="T4" s="1">
        <v>37</v>
      </c>
      <c r="U4" s="9">
        <f>D4/$C4*100</f>
        <v>14.641338970020213</v>
      </c>
      <c r="V4" s="9">
        <f>E4/$C4*100</f>
        <v>10.43656456531402</v>
      </c>
      <c r="W4" s="9">
        <f>F4/$C4*100</f>
        <v>15.673043969324658</v>
      </c>
      <c r="X4" s="9">
        <f>G4/$C4*100</f>
        <v>23.24078329774963</v>
      </c>
      <c r="Y4" s="9">
        <f>H4/$C4*100</f>
        <v>22.783000554082648</v>
      </c>
      <c r="Z4" s="9">
        <f>I4/$C4*100</f>
        <v>10.938294286604973</v>
      </c>
      <c r="AA4" s="9">
        <f>J4/$C4*100</f>
        <v>2.2869743569039049</v>
      </c>
      <c r="AB4" s="9">
        <f>L4/$K4*100</f>
        <v>5.3667330678455603</v>
      </c>
      <c r="AC4" s="9">
        <f>M4/$K4*100</f>
        <v>6.5399897727647813</v>
      </c>
      <c r="AD4" s="9">
        <f>N4/$K4*100</f>
        <v>3.4017757566485214</v>
      </c>
      <c r="AE4" s="9">
        <f>O4/$K4*100</f>
        <v>12.746429411654717</v>
      </c>
      <c r="AF4" s="9">
        <f>P4/$K4*100</f>
        <v>15.066717264150927</v>
      </c>
      <c r="AG4" s="9">
        <f>Q4/$K4*100</f>
        <v>9.3546225091327742</v>
      </c>
      <c r="AH4" s="9">
        <f>R4/$K4*100</f>
        <v>33.586001292713973</v>
      </c>
      <c r="AI4" s="9">
        <f>S4/$K4*100</f>
        <v>13.937730925088749</v>
      </c>
    </row>
    <row r="5" spans="1:35" x14ac:dyDescent="0.25">
      <c r="A5" t="s">
        <v>21</v>
      </c>
      <c r="B5" t="s">
        <v>35</v>
      </c>
      <c r="C5" s="1">
        <v>10767</v>
      </c>
      <c r="D5" s="1">
        <v>1498.3106916049801</v>
      </c>
      <c r="E5" s="1">
        <v>1390.13426798348</v>
      </c>
      <c r="F5" s="1">
        <v>1724.747733254</v>
      </c>
      <c r="G5" s="1">
        <v>2182.7348869295702</v>
      </c>
      <c r="H5" s="1">
        <v>2351.7770219110198</v>
      </c>
      <c r="I5" s="1">
        <v>1414.0289487381799</v>
      </c>
      <c r="J5" s="1">
        <v>205.26644957877099</v>
      </c>
      <c r="K5" s="1">
        <v>9258.3049044200397</v>
      </c>
      <c r="L5" s="1">
        <v>259.84520326469402</v>
      </c>
      <c r="M5" s="1">
        <v>378.53446684690999</v>
      </c>
      <c r="N5" s="1">
        <v>428.34116803890998</v>
      </c>
      <c r="O5" s="1">
        <v>1054.0002789415501</v>
      </c>
      <c r="P5" s="1">
        <v>1297.0074319758501</v>
      </c>
      <c r="Q5" s="1">
        <v>1044.8567739482501</v>
      </c>
      <c r="R5" s="1">
        <v>3477.67160381759</v>
      </c>
      <c r="S5" s="1">
        <v>1318.04797758629</v>
      </c>
      <c r="T5" s="1">
        <v>29</v>
      </c>
      <c r="U5" s="9">
        <f>D5/$C5*100</f>
        <v>13.91576754532349</v>
      </c>
      <c r="V5" s="9">
        <f>E5/$C5*100</f>
        <v>12.91106406597455</v>
      </c>
      <c r="W5" s="9">
        <f>F5/$C5*100</f>
        <v>16.018832852735208</v>
      </c>
      <c r="X5" s="9">
        <f>G5/$C5*100</f>
        <v>20.272451815079133</v>
      </c>
      <c r="Y5" s="9">
        <f>H5/$C5*100</f>
        <v>21.84245399750181</v>
      </c>
      <c r="Z5" s="9">
        <f>I5/$C5*100</f>
        <v>13.132989214620414</v>
      </c>
      <c r="AA5" s="9">
        <f>J5/$C5*100</f>
        <v>1.9064405087654033</v>
      </c>
      <c r="AB5" s="9">
        <f>L5/$K5*100</f>
        <v>2.8066174742272789</v>
      </c>
      <c r="AC5" s="9">
        <f>M5/$K5*100</f>
        <v>4.0885936546137351</v>
      </c>
      <c r="AD5" s="9">
        <f>N5/$K5*100</f>
        <v>4.6265614760042535</v>
      </c>
      <c r="AE5" s="9">
        <f>O5/$K5*100</f>
        <v>11.384376403917699</v>
      </c>
      <c r="AF5" s="9">
        <f>P5/$K5*100</f>
        <v>14.009124190289318</v>
      </c>
      <c r="AG5" s="9">
        <f>Q5/$K5*100</f>
        <v>11.285616370761579</v>
      </c>
      <c r="AH5" s="9">
        <f>R5/$K5*100</f>
        <v>37.562724923406904</v>
      </c>
      <c r="AI5" s="9">
        <f>S5/$K5*100</f>
        <v>14.236385506779282</v>
      </c>
    </row>
    <row r="6" spans="1:35" x14ac:dyDescent="0.25">
      <c r="A6" t="s">
        <v>22</v>
      </c>
      <c r="B6" t="s">
        <v>36</v>
      </c>
      <c r="C6" s="1">
        <v>13521</v>
      </c>
      <c r="D6" s="1">
        <v>2018.5557693518399</v>
      </c>
      <c r="E6" s="1">
        <v>2101.9243119390399</v>
      </c>
      <c r="F6" s="1">
        <v>2135.5368648445201</v>
      </c>
      <c r="G6" s="1">
        <v>2803.8584420024399</v>
      </c>
      <c r="H6" s="1">
        <v>2753.7519648252</v>
      </c>
      <c r="I6" s="1">
        <v>1462.9470456815</v>
      </c>
      <c r="J6" s="1">
        <v>244.425601355494</v>
      </c>
      <c r="K6" s="1">
        <v>11563.036750719801</v>
      </c>
      <c r="L6" s="1">
        <v>24.851999249509898</v>
      </c>
      <c r="M6" s="1">
        <v>499.83924811570301</v>
      </c>
      <c r="N6" s="1">
        <v>907.74066521994598</v>
      </c>
      <c r="O6" s="1">
        <v>1477.44921881141</v>
      </c>
      <c r="P6" s="1">
        <v>1867.10928092167</v>
      </c>
      <c r="Q6" s="1">
        <v>1115.85354583805</v>
      </c>
      <c r="R6" s="1">
        <v>3892.2243650896498</v>
      </c>
      <c r="S6" s="1">
        <v>1777.9684274739</v>
      </c>
      <c r="T6" s="1">
        <v>6</v>
      </c>
      <c r="U6" s="9">
        <f>D6/$C6*100</f>
        <v>14.929042003933436</v>
      </c>
      <c r="V6" s="9">
        <f>E6/$C6*100</f>
        <v>15.545627630641521</v>
      </c>
      <c r="W6" s="9">
        <f>F6/$C6*100</f>
        <v>15.794222800418018</v>
      </c>
      <c r="X6" s="9">
        <f>G6/$C6*100</f>
        <v>20.737064137285998</v>
      </c>
      <c r="Y6" s="9">
        <f>H6/$C6*100</f>
        <v>20.366481508950521</v>
      </c>
      <c r="Z6" s="9">
        <f>I6/$C6*100</f>
        <v>10.819813961108645</v>
      </c>
      <c r="AA6" s="9">
        <f>J6/$C6*100</f>
        <v>1.8077479576621109</v>
      </c>
      <c r="AB6" s="9">
        <f>L6/$K6*100</f>
        <v>0.2149262324878701</v>
      </c>
      <c r="AC6" s="9">
        <f>M6/$K6*100</f>
        <v>4.3227333691954923</v>
      </c>
      <c r="AD6" s="9">
        <f>N6/$K6*100</f>
        <v>7.8503656503853882</v>
      </c>
      <c r="AE6" s="9">
        <f>O6/$K6*100</f>
        <v>12.777346043801499</v>
      </c>
      <c r="AF6" s="9">
        <f>P6/$K6*100</f>
        <v>16.147222578060578</v>
      </c>
      <c r="AG6" s="9">
        <f>Q6/$K6*100</f>
        <v>9.6501772838228508</v>
      </c>
      <c r="AH6" s="9">
        <f>R6/$K6*100</f>
        <v>33.660918398857106</v>
      </c>
      <c r="AI6" s="9">
        <f>S6/$K6*100</f>
        <v>15.376310443389546</v>
      </c>
    </row>
    <row r="7" spans="1:35" x14ac:dyDescent="0.25">
      <c r="A7" t="s">
        <v>23</v>
      </c>
      <c r="B7" t="s">
        <v>37</v>
      </c>
      <c r="C7" s="1">
        <v>13344</v>
      </c>
      <c r="D7" s="1">
        <v>2074.0130595721698</v>
      </c>
      <c r="E7" s="1">
        <v>1598.9176917208999</v>
      </c>
      <c r="F7" s="1">
        <v>2033.2564430060199</v>
      </c>
      <c r="G7" s="1">
        <v>2881.0475981463501</v>
      </c>
      <c r="H7" s="1">
        <v>3088.74377326374</v>
      </c>
      <c r="I7" s="1">
        <v>1427.64279419484</v>
      </c>
      <c r="J7" s="1">
        <v>240.37864009600699</v>
      </c>
      <c r="K7" s="1">
        <v>11360.5900412704</v>
      </c>
      <c r="L7" s="1">
        <v>199.752729217405</v>
      </c>
      <c r="M7" s="1">
        <v>555.68892280111902</v>
      </c>
      <c r="N7" s="1">
        <v>439.20697352044903</v>
      </c>
      <c r="O7" s="1">
        <v>1282.08940651173</v>
      </c>
      <c r="P7" s="1">
        <v>1659.70712182377</v>
      </c>
      <c r="Q7" s="1">
        <v>1398.47492578732</v>
      </c>
      <c r="R7" s="1">
        <v>4267.2616826429503</v>
      </c>
      <c r="S7" s="1">
        <v>1558.40827896568</v>
      </c>
      <c r="T7" s="1">
        <v>35</v>
      </c>
      <c r="U7" s="9">
        <f>D7/$C7*100</f>
        <v>15.542663815738683</v>
      </c>
      <c r="V7" s="9">
        <f>E7/$C7*100</f>
        <v>11.982296850426408</v>
      </c>
      <c r="W7" s="9">
        <f>F7/$C7*100</f>
        <v>15.237233535716577</v>
      </c>
      <c r="X7" s="9">
        <f>G7/$C7*100</f>
        <v>21.590584518482839</v>
      </c>
      <c r="Y7" s="9">
        <f>H7/$C7*100</f>
        <v>23.147060650957286</v>
      </c>
      <c r="Z7" s="9">
        <f>I7/$C7*100</f>
        <v>10.698761946903778</v>
      </c>
      <c r="AA7" s="9">
        <f>J7/$C7*100</f>
        <v>1.8013986817746328</v>
      </c>
      <c r="AB7" s="9">
        <f>L7/$K7*100</f>
        <v>1.7582953745514052</v>
      </c>
      <c r="AC7" s="9">
        <f>M7/$K7*100</f>
        <v>4.8913737823689569</v>
      </c>
      <c r="AD7" s="9">
        <f>N7/$K7*100</f>
        <v>3.8660577657050519</v>
      </c>
      <c r="AE7" s="9">
        <f>O7/$K7*100</f>
        <v>11.285412129600623</v>
      </c>
      <c r="AF7" s="9">
        <f>P7/$K7*100</f>
        <v>14.609339090614458</v>
      </c>
      <c r="AG7" s="9">
        <f>Q7/$K7*100</f>
        <v>12.309879334673495</v>
      </c>
      <c r="AH7" s="9">
        <f>R7/$K7*100</f>
        <v>37.561972284370562</v>
      </c>
      <c r="AI7" s="9">
        <f>S7/$K7*100</f>
        <v>13.71767023811565</v>
      </c>
    </row>
    <row r="8" spans="1:35" x14ac:dyDescent="0.25">
      <c r="A8" t="s">
        <v>24</v>
      </c>
      <c r="B8" t="s">
        <v>38</v>
      </c>
      <c r="C8" s="1">
        <v>6702</v>
      </c>
      <c r="D8" s="1">
        <v>1164.2663693089601</v>
      </c>
      <c r="E8" s="1">
        <v>949.47645211346696</v>
      </c>
      <c r="F8" s="1">
        <v>1155.08838547149</v>
      </c>
      <c r="G8" s="1">
        <v>1442.68309024888</v>
      </c>
      <c r="H8" s="1">
        <v>1220.96691442311</v>
      </c>
      <c r="I8" s="1">
        <v>676.57524763885999</v>
      </c>
      <c r="J8" s="1">
        <v>92.943540795237098</v>
      </c>
      <c r="K8" s="1">
        <v>5524.41374415467</v>
      </c>
      <c r="L8" s="1">
        <v>86.911132641099599</v>
      </c>
      <c r="M8" s="1">
        <v>242.18475316947499</v>
      </c>
      <c r="N8" s="1">
        <v>253.433650277597</v>
      </c>
      <c r="O8" s="1">
        <v>735.34148634759799</v>
      </c>
      <c r="P8" s="1">
        <v>978.62793839362496</v>
      </c>
      <c r="Q8" s="1">
        <v>691.20130278719296</v>
      </c>
      <c r="R8" s="1">
        <v>1724.2072674061201</v>
      </c>
      <c r="S8" s="1">
        <v>812.50621313196802</v>
      </c>
      <c r="T8" s="1">
        <v>14</v>
      </c>
      <c r="U8" s="9">
        <f>D8/$C8*100</f>
        <v>17.371924340629068</v>
      </c>
      <c r="V8" s="9">
        <f>E8/$C8*100</f>
        <v>14.167061356512489</v>
      </c>
      <c r="W8" s="9">
        <f>F8/$C8*100</f>
        <v>17.234980386026411</v>
      </c>
      <c r="X8" s="9">
        <f>G8/$C8*100</f>
        <v>21.52615771782871</v>
      </c>
      <c r="Y8" s="9">
        <f>H8/$C8*100</f>
        <v>18.217948588825873</v>
      </c>
      <c r="Z8" s="9">
        <f>I8/$C8*100</f>
        <v>10.095124554444345</v>
      </c>
      <c r="AA8" s="9">
        <f>J8/$C8*100</f>
        <v>1.3868030557331708</v>
      </c>
      <c r="AB8" s="9">
        <f>L8/$K8*100</f>
        <v>1.5732191082367688</v>
      </c>
      <c r="AC8" s="9">
        <f>M8/$K8*100</f>
        <v>4.3838996205837839</v>
      </c>
      <c r="AD8" s="9">
        <f>N8/$K8*100</f>
        <v>4.5875211744549862</v>
      </c>
      <c r="AE8" s="9">
        <f>O8/$K8*100</f>
        <v>13.310760569402607</v>
      </c>
      <c r="AF8" s="9">
        <f>P8/$K8*100</f>
        <v>17.714602557223415</v>
      </c>
      <c r="AG8" s="9">
        <f>Q8/$K8*100</f>
        <v>12.511758438052301</v>
      </c>
      <c r="AH8" s="9">
        <f>R8/$K8*100</f>
        <v>31.210683110592282</v>
      </c>
      <c r="AI8" s="9">
        <f>S8/$K8*100</f>
        <v>14.707555421453963</v>
      </c>
    </row>
    <row r="9" spans="1:35" x14ac:dyDescent="0.25">
      <c r="A9" t="s">
        <v>25</v>
      </c>
      <c r="B9" t="s">
        <v>39</v>
      </c>
      <c r="C9" s="1">
        <v>5039</v>
      </c>
      <c r="D9" s="1">
        <v>1050.7294957362401</v>
      </c>
      <c r="E9" s="1">
        <v>697.50809792611301</v>
      </c>
      <c r="F9" s="1">
        <v>1049.71603041392</v>
      </c>
      <c r="G9" s="1">
        <v>1005.69057678049</v>
      </c>
      <c r="H9" s="1">
        <v>819.33233441032803</v>
      </c>
      <c r="I9" s="1">
        <v>376.56062317655898</v>
      </c>
      <c r="J9" s="1">
        <v>39.462841556346</v>
      </c>
      <c r="K9" s="1">
        <v>4030.0138911935101</v>
      </c>
      <c r="L9" s="1">
        <v>49.825447024493002</v>
      </c>
      <c r="M9" s="1">
        <v>158.190639591055</v>
      </c>
      <c r="N9" s="1">
        <v>282.70345578116002</v>
      </c>
      <c r="O9" s="1">
        <v>697.04796865797596</v>
      </c>
      <c r="P9" s="1">
        <v>756.50287325960096</v>
      </c>
      <c r="Q9" s="1">
        <v>440.59563084731798</v>
      </c>
      <c r="R9" s="1">
        <v>1057.0863231886401</v>
      </c>
      <c r="S9" s="1">
        <v>588.06155284326803</v>
      </c>
      <c r="T9" s="1">
        <v>7</v>
      </c>
      <c r="U9" s="9">
        <f>D9/$C9*100</f>
        <v>20.851944745708277</v>
      </c>
      <c r="V9" s="9">
        <f>E9/$C9*100</f>
        <v>13.842192854259039</v>
      </c>
      <c r="W9" s="9">
        <f>F9/$C9*100</f>
        <v>20.831832316211944</v>
      </c>
      <c r="X9" s="9">
        <f>G9/$C9*100</f>
        <v>19.958138058751537</v>
      </c>
      <c r="Y9" s="9">
        <f>H9/$C9*100</f>
        <v>16.259820091492916</v>
      </c>
      <c r="Z9" s="9">
        <f>I9/$C9*100</f>
        <v>7.4729236589910499</v>
      </c>
      <c r="AA9" s="9">
        <f>J9/$C9*100</f>
        <v>0.78314827458515579</v>
      </c>
      <c r="AB9" s="9">
        <f>L9/$K9*100</f>
        <v>1.2363591880755758</v>
      </c>
      <c r="AC9" s="9">
        <f>M9/$K9*100</f>
        <v>3.9253125141016825</v>
      </c>
      <c r="AD9" s="9">
        <f>N9/$K9*100</f>
        <v>7.0149499087070373</v>
      </c>
      <c r="AE9" s="9">
        <f>O9/$K9*100</f>
        <v>17.296416029264392</v>
      </c>
      <c r="AF9" s="9">
        <f>P9/$K9*100</f>
        <v>18.771718750467102</v>
      </c>
      <c r="AG9" s="9">
        <f>Q9/$K9*100</f>
        <v>10.932856380721637</v>
      </c>
      <c r="AH9" s="9">
        <f>R9/$K9*100</f>
        <v>26.230339441226551</v>
      </c>
      <c r="AI9" s="9">
        <f>S9/$K9*100</f>
        <v>14.59204778743605</v>
      </c>
    </row>
    <row r="10" spans="1:35" x14ac:dyDescent="0.25">
      <c r="A10" t="s">
        <v>26</v>
      </c>
      <c r="B10" t="s">
        <v>40</v>
      </c>
      <c r="C10" s="1">
        <v>12369</v>
      </c>
      <c r="D10" s="1">
        <v>1581.5036855398901</v>
      </c>
      <c r="E10" s="1">
        <v>1387.9826384634</v>
      </c>
      <c r="F10" s="1">
        <v>1700.57078724237</v>
      </c>
      <c r="G10" s="1">
        <v>2768.5595415735302</v>
      </c>
      <c r="H10" s="1">
        <v>2989.1227640475799</v>
      </c>
      <c r="I10" s="1">
        <v>1690.7483282600799</v>
      </c>
      <c r="J10" s="1">
        <v>250.51225487315401</v>
      </c>
      <c r="K10" s="1">
        <v>10845.336242893</v>
      </c>
      <c r="L10" s="1">
        <v>150.067922519576</v>
      </c>
      <c r="M10" s="1">
        <v>435.08478913001102</v>
      </c>
      <c r="N10" s="1">
        <v>252.17725812656201</v>
      </c>
      <c r="O10" s="1">
        <v>997.90600345175596</v>
      </c>
      <c r="P10" s="1">
        <v>1579.6184701532</v>
      </c>
      <c r="Q10" s="1">
        <v>1360.6300250138099</v>
      </c>
      <c r="R10" s="1">
        <v>4461.2940128913197</v>
      </c>
      <c r="S10" s="1">
        <v>1608.5577616067401</v>
      </c>
      <c r="T10" s="1">
        <v>23</v>
      </c>
      <c r="U10" s="9">
        <f>D10/$C10*100</f>
        <v>12.786027047779852</v>
      </c>
      <c r="V10" s="9">
        <f>E10/$C10*100</f>
        <v>11.221462029779287</v>
      </c>
      <c r="W10" s="9">
        <f>F10/$C10*100</f>
        <v>13.748652172708949</v>
      </c>
      <c r="X10" s="9">
        <f>G10/$C10*100</f>
        <v>22.383050703965804</v>
      </c>
      <c r="Y10" s="9">
        <f>H10/$C10*100</f>
        <v>24.166244353202199</v>
      </c>
      <c r="Z10" s="9">
        <f>I10/$C10*100</f>
        <v>13.669240264047861</v>
      </c>
      <c r="AA10" s="9">
        <f>J10/$C10*100</f>
        <v>2.0253234285160806</v>
      </c>
      <c r="AB10" s="9">
        <f>L10/$K10*100</f>
        <v>1.3837092659798005</v>
      </c>
      <c r="AC10" s="9">
        <f>M10/$K10*100</f>
        <v>4.0117224527282325</v>
      </c>
      <c r="AD10" s="9">
        <f>N10/$K10*100</f>
        <v>2.3252138290485456</v>
      </c>
      <c r="AE10" s="9">
        <f>O10/$K10*100</f>
        <v>9.2012454118763589</v>
      </c>
      <c r="AF10" s="9">
        <f>P10/$K10*100</f>
        <v>14.564956168955401</v>
      </c>
      <c r="AG10" s="9">
        <f>Q10/$K10*100</f>
        <v>12.545761556313547</v>
      </c>
      <c r="AH10" s="9">
        <f>R10/$K10*100</f>
        <v>41.135598869189764</v>
      </c>
      <c r="AI10" s="9">
        <f>S10/$K10*100</f>
        <v>14.831792445908127</v>
      </c>
    </row>
    <row r="11" spans="1:35" x14ac:dyDescent="0.25">
      <c r="A11" t="s">
        <v>27</v>
      </c>
      <c r="B11" t="s">
        <v>41</v>
      </c>
      <c r="C11" s="1">
        <v>13668</v>
      </c>
      <c r="D11" s="1">
        <v>2666.7394602040199</v>
      </c>
      <c r="E11" s="1">
        <v>2074.2349381825502</v>
      </c>
      <c r="F11" s="1">
        <v>2722.30549403654</v>
      </c>
      <c r="G11" s="1">
        <v>2768.6871525444799</v>
      </c>
      <c r="H11" s="1">
        <v>2043.53209628272</v>
      </c>
      <c r="I11" s="1">
        <v>1189.5507475279201</v>
      </c>
      <c r="J11" s="1">
        <v>202.950111221751</v>
      </c>
      <c r="K11" s="1">
        <v>11037.761954292</v>
      </c>
      <c r="L11" s="1">
        <v>223.20117728138601</v>
      </c>
      <c r="M11" s="1">
        <v>451.54812834423302</v>
      </c>
      <c r="N11" s="1">
        <v>628.00919975499505</v>
      </c>
      <c r="O11" s="1">
        <v>1385.4298719686501</v>
      </c>
      <c r="P11" s="1">
        <v>2015.9058283798099</v>
      </c>
      <c r="Q11" s="1">
        <v>1540.5653873952599</v>
      </c>
      <c r="R11" s="1">
        <v>3204.3437303168198</v>
      </c>
      <c r="S11" s="1">
        <v>1588.7586308508901</v>
      </c>
      <c r="T11" s="1">
        <v>16</v>
      </c>
      <c r="U11" s="9">
        <f>D11/$C11*100</f>
        <v>19.510824262540385</v>
      </c>
      <c r="V11" s="9">
        <f>E11/$C11*100</f>
        <v>15.175848245409352</v>
      </c>
      <c r="W11" s="9">
        <f>F11/$C11*100</f>
        <v>19.9173653353566</v>
      </c>
      <c r="X11" s="9">
        <f>G11/$C11*100</f>
        <v>20.256710217621304</v>
      </c>
      <c r="Y11" s="9">
        <f>H11/$C11*100</f>
        <v>14.951215220095989</v>
      </c>
      <c r="Z11" s="9">
        <f>I11/$C11*100</f>
        <v>8.7031807691536436</v>
      </c>
      <c r="AA11" s="9">
        <f>J11/$C11*100</f>
        <v>1.4848559498225855</v>
      </c>
      <c r="AB11" s="9">
        <f>L11/$K11*100</f>
        <v>2.0221597295328055</v>
      </c>
      <c r="AC11" s="9">
        <f>M11/$K11*100</f>
        <v>4.0909391796463765</v>
      </c>
      <c r="AD11" s="9">
        <f>N11/$K11*100</f>
        <v>5.6896425412653118</v>
      </c>
      <c r="AE11" s="9">
        <f>O11/$K11*100</f>
        <v>12.551728128453885</v>
      </c>
      <c r="AF11" s="9">
        <f>P11/$K11*100</f>
        <v>18.263719010500413</v>
      </c>
      <c r="AG11" s="9">
        <f>Q11/$K11*100</f>
        <v>13.957226055198769</v>
      </c>
      <c r="AH11" s="9">
        <f>R11/$K11*100</f>
        <v>29.030737785306382</v>
      </c>
      <c r="AI11" s="9">
        <f>S11/$K11*100</f>
        <v>14.393847570096455</v>
      </c>
    </row>
    <row r="12" spans="1:35" x14ac:dyDescent="0.25">
      <c r="A12" t="s">
        <v>28</v>
      </c>
      <c r="B12" t="s">
        <v>42</v>
      </c>
      <c r="C12" s="1">
        <v>9677</v>
      </c>
      <c r="D12" s="1">
        <v>1387.99203076501</v>
      </c>
      <c r="E12" s="1">
        <v>1104.12228254301</v>
      </c>
      <c r="F12" s="1">
        <v>1450.8567909729099</v>
      </c>
      <c r="G12" s="1">
        <v>2160.1829281824798</v>
      </c>
      <c r="H12" s="1">
        <v>2162.56880481079</v>
      </c>
      <c r="I12" s="1">
        <v>1188.7130663943001</v>
      </c>
      <c r="J12" s="1">
        <v>222.56409633148601</v>
      </c>
      <c r="K12" s="1">
        <v>8349.8236578242595</v>
      </c>
      <c r="L12" s="1">
        <v>187.86938813482999</v>
      </c>
      <c r="M12" s="1">
        <v>590.12884511646598</v>
      </c>
      <c r="N12" s="1">
        <v>366.54069566051101</v>
      </c>
      <c r="O12" s="1">
        <v>949.21538090832803</v>
      </c>
      <c r="P12" s="1">
        <v>1244.58949694082</v>
      </c>
      <c r="Q12" s="1">
        <v>858.55405198918504</v>
      </c>
      <c r="R12" s="1">
        <v>3156.8552206971899</v>
      </c>
      <c r="S12" s="1">
        <v>996.07057837693503</v>
      </c>
      <c r="T12" s="1">
        <v>28</v>
      </c>
      <c r="U12" s="9">
        <f>D12/$C12*100</f>
        <v>14.343205856825566</v>
      </c>
      <c r="V12" s="9">
        <f>E12/$C12*100</f>
        <v>11.409758009124833</v>
      </c>
      <c r="W12" s="9">
        <f>F12/$C12*100</f>
        <v>14.992836529636353</v>
      </c>
      <c r="X12" s="9">
        <f>G12/$C12*100</f>
        <v>22.322857581714164</v>
      </c>
      <c r="Y12" s="9">
        <f>H12/$C12*100</f>
        <v>22.347512708595534</v>
      </c>
      <c r="Z12" s="9">
        <f>I12/$C12*100</f>
        <v>12.283900655102823</v>
      </c>
      <c r="AA12" s="9">
        <f>J12/$C12*100</f>
        <v>2.299928659000579</v>
      </c>
      <c r="AB12" s="9">
        <f>L12/$K12*100</f>
        <v>2.2499803089707853</v>
      </c>
      <c r="AC12" s="9">
        <f>M12/$K12*100</f>
        <v>7.0675605773240697</v>
      </c>
      <c r="AD12" s="9">
        <f>N12/$K12*100</f>
        <v>4.3898016375117281</v>
      </c>
      <c r="AE12" s="9">
        <f>O12/$K12*100</f>
        <v>11.368088953817116</v>
      </c>
      <c r="AF12" s="9">
        <f>P12/$K12*100</f>
        <v>14.905578224691835</v>
      </c>
      <c r="AG12" s="9">
        <f>Q12/$K12*100</f>
        <v>10.282301605072474</v>
      </c>
      <c r="AH12" s="9">
        <f>R12/$K12*100</f>
        <v>37.807447798481789</v>
      </c>
      <c r="AI12" s="9">
        <f>S12/$K12*100</f>
        <v>11.929240894130265</v>
      </c>
    </row>
    <row r="13" spans="1:35" x14ac:dyDescent="0.25">
      <c r="A13" t="s">
        <v>29</v>
      </c>
      <c r="B13" t="s">
        <v>43</v>
      </c>
      <c r="C13" s="1">
        <v>11396</v>
      </c>
      <c r="D13" s="1">
        <v>1623.4551922646101</v>
      </c>
      <c r="E13" s="1">
        <v>1408.9457481575</v>
      </c>
      <c r="F13" s="1">
        <v>1798.86120669395</v>
      </c>
      <c r="G13" s="1">
        <v>2442.48829001181</v>
      </c>
      <c r="H13" s="1">
        <v>2589.6720335325999</v>
      </c>
      <c r="I13" s="1">
        <v>1336.99941163019</v>
      </c>
      <c r="J13" s="1">
        <v>195.57811770933799</v>
      </c>
      <c r="K13" s="1">
        <v>9776.2473668955899</v>
      </c>
      <c r="L13" s="1">
        <v>187.31355881415899</v>
      </c>
      <c r="M13" s="1">
        <v>486.94005400078402</v>
      </c>
      <c r="N13" s="1">
        <v>375.39413095518</v>
      </c>
      <c r="O13" s="1">
        <v>1133.4510583042299</v>
      </c>
      <c r="P13" s="1">
        <v>1578.2234241728499</v>
      </c>
      <c r="Q13" s="1">
        <v>1063.5326462770299</v>
      </c>
      <c r="R13" s="1">
        <v>3503.3109238737602</v>
      </c>
      <c r="S13" s="1">
        <v>1448.0815704976001</v>
      </c>
      <c r="T13" s="1">
        <v>29</v>
      </c>
      <c r="U13" s="9">
        <f>D13/$C13*100</f>
        <v>14.245833557955512</v>
      </c>
      <c r="V13" s="9">
        <f>E13/$C13*100</f>
        <v>12.363511303593366</v>
      </c>
      <c r="W13" s="9">
        <f>F13/$C13*100</f>
        <v>15.785022873762284</v>
      </c>
      <c r="X13" s="9">
        <f>G13/$C13*100</f>
        <v>21.432856177709812</v>
      </c>
      <c r="Y13" s="9">
        <f>H13/$C13*100</f>
        <v>22.724394818643383</v>
      </c>
      <c r="Z13" s="9">
        <f>I13/$C13*100</f>
        <v>11.732181569236486</v>
      </c>
      <c r="AA13" s="9">
        <f>J13/$C13*100</f>
        <v>1.7161996990991399</v>
      </c>
      <c r="AB13" s="9">
        <f>L13/$K13*100</f>
        <v>1.9160067435327153</v>
      </c>
      <c r="AC13" s="9">
        <f>M13/$K13*100</f>
        <v>4.9808483329673559</v>
      </c>
      <c r="AD13" s="9">
        <f>N13/$K13*100</f>
        <v>3.839859169545389</v>
      </c>
      <c r="AE13" s="9">
        <f>O13/$K13*100</f>
        <v>11.593927769691378</v>
      </c>
      <c r="AF13" s="9">
        <f>P13/$K13*100</f>
        <v>16.143448144704717</v>
      </c>
      <c r="AG13" s="9">
        <f>Q13/$K13*100</f>
        <v>10.878741160727715</v>
      </c>
      <c r="AH13" s="9">
        <f>R13/$K13*100</f>
        <v>35.834925124099257</v>
      </c>
      <c r="AI13" s="9">
        <f>S13/$K13*100</f>
        <v>14.8122435547315</v>
      </c>
    </row>
    <row r="14" spans="1:35" x14ac:dyDescent="0.25">
      <c r="A14" t="s">
        <v>30</v>
      </c>
      <c r="B14" t="s">
        <v>44</v>
      </c>
      <c r="C14" s="1">
        <v>14358</v>
      </c>
      <c r="D14" s="1">
        <v>2542.8744286001502</v>
      </c>
      <c r="E14" s="1">
        <v>1911.16063928161</v>
      </c>
      <c r="F14" s="1">
        <v>2641.02001152412</v>
      </c>
      <c r="G14" s="1">
        <v>3206.2641131597902</v>
      </c>
      <c r="H14" s="1">
        <v>2673.31815900539</v>
      </c>
      <c r="I14" s="1">
        <v>1188.4612355683601</v>
      </c>
      <c r="J14" s="1">
        <v>194.90141286059</v>
      </c>
      <c r="K14" s="1">
        <v>11734.2000875798</v>
      </c>
      <c r="L14" s="1">
        <v>119.135616705063</v>
      </c>
      <c r="M14" s="1">
        <v>425.01105565954703</v>
      </c>
      <c r="N14" s="1">
        <v>661.97938469830797</v>
      </c>
      <c r="O14" s="1">
        <v>1887.28478387222</v>
      </c>
      <c r="P14" s="1">
        <v>2183.4529905018799</v>
      </c>
      <c r="Q14" s="1">
        <v>1281.5119711764401</v>
      </c>
      <c r="R14" s="1">
        <v>3663.5132904807501</v>
      </c>
      <c r="S14" s="1">
        <v>1512.31099448554</v>
      </c>
      <c r="T14" s="1">
        <v>28</v>
      </c>
      <c r="U14" s="9">
        <f>D14/$C14*100</f>
        <v>17.710505840647375</v>
      </c>
      <c r="V14" s="9">
        <f>E14/$C14*100</f>
        <v>13.310771968809096</v>
      </c>
      <c r="W14" s="9">
        <f>F14/$C14*100</f>
        <v>18.394066106171611</v>
      </c>
      <c r="X14" s="9">
        <f>G14/$C14*100</f>
        <v>22.330854667500976</v>
      </c>
      <c r="Y14" s="9">
        <f>H14/$C14*100</f>
        <v>18.619014897655592</v>
      </c>
      <c r="Z14" s="9">
        <f>I14/$C14*100</f>
        <v>8.2773452818523463</v>
      </c>
      <c r="AA14" s="9">
        <f>J14/$C14*100</f>
        <v>1.3574412373630729</v>
      </c>
      <c r="AB14" s="9">
        <f>L14/$K14*100</f>
        <v>1.0152853693978123</v>
      </c>
      <c r="AC14" s="9">
        <f>M14/$K14*100</f>
        <v>3.6219857552063126</v>
      </c>
      <c r="AD14" s="9">
        <f>N14/$K14*100</f>
        <v>5.6414530156085174</v>
      </c>
      <c r="AE14" s="9">
        <f>O14/$K14*100</f>
        <v>16.083625383803014</v>
      </c>
      <c r="AF14" s="9">
        <f>P14/$K14*100</f>
        <v>18.607599786993415</v>
      </c>
      <c r="AG14" s="9">
        <f>Q14/$K14*100</f>
        <v>10.921170268204913</v>
      </c>
      <c r="AH14" s="9">
        <f>R14/$K14*100</f>
        <v>31.220818318569819</v>
      </c>
      <c r="AI14" s="9">
        <f>S14/$K14*100</f>
        <v>12.888062102215752</v>
      </c>
    </row>
    <row r="15" spans="1:35" x14ac:dyDescent="0.25">
      <c r="A15" t="s">
        <v>31</v>
      </c>
      <c r="B15" t="s">
        <v>45</v>
      </c>
      <c r="C15" s="1">
        <v>15675</v>
      </c>
      <c r="D15" s="1">
        <v>2539.1497507336599</v>
      </c>
      <c r="E15" s="1">
        <v>3307.0455644638801</v>
      </c>
      <c r="F15" s="1">
        <v>2591.9048273994299</v>
      </c>
      <c r="G15" s="1">
        <v>2883.4479418580399</v>
      </c>
      <c r="H15" s="1">
        <v>2397.0350734421299</v>
      </c>
      <c r="I15" s="1">
        <v>1658.66375176714</v>
      </c>
      <c r="J15" s="1">
        <v>297.75309033572103</v>
      </c>
      <c r="K15" s="1">
        <v>13117.0032517542</v>
      </c>
      <c r="L15" s="1">
        <v>27.607282764914899</v>
      </c>
      <c r="M15" s="1">
        <v>440.29187659425401</v>
      </c>
      <c r="N15" s="1">
        <v>495.36553713331898</v>
      </c>
      <c r="O15" s="1">
        <v>1354.8334689007099</v>
      </c>
      <c r="P15" s="1">
        <v>3023.87895159956</v>
      </c>
      <c r="Q15" s="1">
        <v>1597.7662595419499</v>
      </c>
      <c r="R15" s="1">
        <v>3760.6776309771299</v>
      </c>
      <c r="S15" s="1">
        <v>2416.58224424232</v>
      </c>
      <c r="T15" s="1">
        <v>1</v>
      </c>
      <c r="U15" s="9">
        <f>D15/$C15*100</f>
        <v>16.198722492718723</v>
      </c>
      <c r="V15" s="9">
        <f>E15/$C15*100</f>
        <v>21.097579358621243</v>
      </c>
      <c r="W15" s="9">
        <f>F15/$C15*100</f>
        <v>16.53527800573799</v>
      </c>
      <c r="X15" s="9">
        <f>G15/$C15*100</f>
        <v>18.395202180912534</v>
      </c>
      <c r="Y15" s="9">
        <f>H15/$C15*100</f>
        <v>15.292089782724913</v>
      </c>
      <c r="Z15" s="9">
        <f>I15/$C15*100</f>
        <v>10.581586933123701</v>
      </c>
      <c r="AA15" s="9">
        <f>J15/$C15*100</f>
        <v>1.8995412461608998</v>
      </c>
      <c r="AB15" s="9">
        <f>L15/$K15*100</f>
        <v>0.21046943600645096</v>
      </c>
      <c r="AC15" s="9">
        <f>M15/$K15*100</f>
        <v>3.3566499004669499</v>
      </c>
      <c r="AD15" s="9">
        <f>N15/$K15*100</f>
        <v>3.7765145561511648</v>
      </c>
      <c r="AE15" s="9">
        <f>O15/$K15*100</f>
        <v>10.328833826579418</v>
      </c>
      <c r="AF15" s="9">
        <f>P15/$K15*100</f>
        <v>23.053123442621409</v>
      </c>
      <c r="AG15" s="9">
        <f>Q15/$K15*100</f>
        <v>12.18087873332099</v>
      </c>
      <c r="AH15" s="9">
        <f>R15/$K15*100</f>
        <v>28.670250047198824</v>
      </c>
      <c r="AI15" s="9">
        <f>S15/$K15*100</f>
        <v>18.42328005765447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2020-07-11T15:05:00Z</dcterms:created>
  <dcterms:modified xsi:type="dcterms:W3CDTF">2020-08-18T08:48:24Z</dcterms:modified>
</cp:coreProperties>
</file>