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4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<sst xmlns="http://schemas.openxmlformats.org/spreadsheetml/2006/main" count="59" uniqueCount="59">
  <si>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</si>
  <si>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</si>
  <si>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</si>
  <si>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</si>
  <si>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</si>
  <si>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</si>
  <si>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</si>
  <si>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</si>
  <si>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</si>
  <si>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</si>
  <si>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</si>
  <si>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</si>
  <si>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</si>
  <si>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</si>
  <si>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</si>
  <si>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</si>
  <si>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</si>
  <si>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</si>
  <si>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200034700</t>
  </si>
  <si>
    <t>200040624</t>
  </si>
  <si>
    <t>200067320</t>
  </si>
  <si>
    <t>200067437</t>
  </si>
  <si>
    <t>200067742</t>
  </si>
  <si>
    <t>200067825</t>
  </si>
  <si>
    <t>200068625</t>
  </si>
  <si>
    <t>200068765</t>
  </si>
  <si>
    <t>200071025</t>
  </si>
  <si>
    <t>200071033</t>
  </si>
  <si>
    <t>200072304</t>
  </si>
  <si>
    <t>240400440</t>
  </si>
  <si>
    <t>CA Durance-Lubéron-Verdon Agglomération</t>
  </si>
  <si>
    <t>CC Pays d'Apt-Luberon</t>
  </si>
  <si>
    <t>CC Serre-Ponçon Val d'Avance</t>
  </si>
  <si>
    <t>CA Provence-Alpes-Agglomération</t>
  </si>
  <si>
    <t>CC Serre-Ponçon</t>
  </si>
  <si>
    <t>CA Gap-Tallard-Durance</t>
  </si>
  <si>
    <t>CC Alpes-Provence-Verdon - Sources de Lumière</t>
  </si>
  <si>
    <t>CC du Sisteronais-Buëch</t>
  </si>
  <si>
    <t>CC Haute-Provence-Pays de Banon</t>
  </si>
  <si>
    <t>CC Jabron-Lure-Vançon-Durance</t>
  </si>
  <si>
    <t>CC Vallée de l'Ubaye - Serre-Ponçon</t>
  </si>
  <si>
    <t>CC Pays Forcalquier et Montagne de Lure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</si>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</sst>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58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42</v>
      </c>
      <c r="U1" s="6" t="s">
        <v>43</v>
      </c>
      <c r="V1" s="6" t="s">
        <v>44</v>
      </c>
      <c r="W1" s="6" t="s">
        <v>45</v>
      </c>
      <c r="X1" s="6" t="s">
        <v>46</v>
      </c>
      <c r="Y1" s="6" t="s">
        <v>47</v>
      </c>
      <c r="Z1" s="6" t="s">
        <v>48</v>
      </c>
      <c r="AA1" s="6" t="s">
        <v>49</v>
      </c>
      <c r="AB1" s="7" t="s">
        <v>50</v>
      </c>
      <c r="AC1" s="7" t="s">
        <v>51</v>
      </c>
      <c r="AD1" s="7" t="s">
        <v>52</v>
      </c>
      <c r="AE1" s="7" t="s">
        <v>53</v>
      </c>
      <c r="AF1" s="7" t="s">
        <v>54</v>
      </c>
      <c r="AG1" s="7" t="s">
        <v>55</v>
      </c>
      <c r="AH1" s="7" t="s">
        <v>56</v>
      </c>
      <c r="AI1" s="7" t="s">
        <v>57</v>
      </c>
    </row>
    <row r="2" spans="1:35" x14ac:dyDescent="0.25">
      <c r="A2" t="s">
        <v>18</v>
      </c>
      <c r="B2" t="s">
        <v>30</v>
      </c>
      <c r="C2" s="1">
        <v>57963</v>
      </c>
      <c r="D2" s="1">
        <v>9910.9315647179392</v>
      </c>
      <c r="E2" s="1">
        <v>8075.7497817416697</v>
      </c>
      <c r="F2" s="1">
        <v>9895.9658616537508</v>
      </c>
      <c r="G2" s="1">
        <v>12060.4294066166</v>
      </c>
      <c r="H2" s="1">
        <v>10726.697565058999</v>
      </c>
      <c r="I2" s="1">
        <v>6299.1956046885898</v>
      </c>
      <c r="J2" s="1">
        <v>994.03021552236805</v>
      </c>
      <c r="K2" s="1">
        <v>48257.416085327197</v>
      </c>
      <c r="L2" s="1">
        <v>393.08725618742898</v>
      </c>
      <c r="M2" s="1">
        <v>2260.0903327926399</v>
      </c>
      <c r="N2" s="1">
        <v>3540.62292805066</v>
      </c>
      <c r="O2" s="1">
        <v>6458.3576339930996</v>
      </c>
      <c r="P2" s="1">
        <v>7467.4221303432796</v>
      </c>
      <c r="Q2" s="1">
        <v>5221.70193306702</v>
      </c>
      <c r="R2" s="1">
        <v>15766.1399642127</v>
      </c>
      <c r="S2" s="1">
        <v>7149.9939066803199</v>
      </c>
      <c r="T2" s="1">
        <v>24</v>
      </c>
      <c r="U2" s="9">
        <f>D2/$C2*100</f>
        <v>17.098720847295585</v>
      </c>
      <c r="V2" s="9">
        <f>E2/$C2*100</f>
        <v>13.932594554701568</v>
      </c>
      <c r="W2" s="9">
        <f>F2/$C2*100</f>
        <v>17.0729014399768</v>
      </c>
      <c r="X2" s="9">
        <f>G2/$C2*100</f>
        <v>20.807117310381795</v>
      </c>
      <c r="Y2" s="9">
        <f>H2/$C2*100</f>
        <v>18.506111769678931</v>
      </c>
      <c r="Z2" s="9">
        <f>I2/$C2*100</f>
        <v>10.86761486584302</v>
      </c>
      <c r="AA2" s="9">
        <f>J2/$C2*100</f>
        <v>1.7149392121221609</v>
      </c>
      <c r="AB2" s="9">
        <f>L2/$K2*100</f>
        <v>0.81456341444470381</v>
      </c>
      <c r="AC2" s="9">
        <f>M2/$K2*100</f>
        <v>4.6834051968228501</v>
      </c>
      <c r="AD2" s="9">
        <f>N2/$K2*100</f>
        <v>7.3369509088307696</v>
      </c>
      <c r="AE2" s="9">
        <f>O2/$K2*100</f>
        <v>13.383140163521482</v>
      </c>
      <c r="AF2" s="9">
        <f>P2/$K2*100</f>
        <v>15.474144154630299</v>
      </c>
      <c r="AG2" s="9">
        <f>Q2/$K2*100</f>
        <v>10.820517045160843</v>
      </c>
      <c r="AH2" s="9">
        <f>R2/$K2*100</f>
        <v>32.670916188996777</v>
      </c>
      <c r="AI2" s="9">
        <f>S2/$K2*100</f>
        <v>14.816362927592172</v>
      </c>
    </row>
    <row r="3" spans="1:35" x14ac:dyDescent="0.25">
      <c r="A3" t="s">
        <v>19</v>
      </c>
      <c r="B3" t="s">
        <v>31</v>
      </c>
      <c r="C3" s="1">
        <v>1199</v>
      </c>
      <c r="D3" s="1">
        <v>194.640309469735</v>
      </c>
      <c r="E3" s="1">
        <v>126.118976033961</v>
      </c>
      <c r="F3" s="1">
        <v>171.79986499114401</v>
      </c>
      <c r="G3" s="1">
        <v>225.425256375662</v>
      </c>
      <c r="H3" s="1">
        <v>319.04641171267798</v>
      </c>
      <c r="I3" s="1">
        <v>144.813861942915</v>
      </c>
      <c r="J3" s="1">
        <v>17.155319473905099</v>
      </c>
      <c r="K3" s="1">
        <v>999.39437651318099</v>
      </c>
      <c r="L3" s="1">
        <v>24.826570085425399</v>
      </c>
      <c r="M3" s="1">
        <v>69.5143962391911</v>
      </c>
      <c r="N3" s="1">
        <v>44.687826153765698</v>
      </c>
      <c r="O3" s="1">
        <v>99.306280341701594</v>
      </c>
      <c r="P3" s="1">
        <v>119.167536410042</v>
      </c>
      <c r="Q3" s="1">
        <v>69.5143962391911</v>
      </c>
      <c r="R3" s="1">
        <v>418.45263651422601</v>
      </c>
      <c r="S3" s="1">
        <v>153.92473452963699</v>
      </c>
      <c r="T3" s="1">
        <v>1</v>
      </c>
      <c r="U3" s="9">
        <f>D3/$C3*100</f>
        <v>16.23355375060342</v>
      </c>
      <c r="V3" s="9">
        <f>E3/$C3*100</f>
        <v>10.518680236360384</v>
      </c>
      <c r="W3" s="9">
        <f>F3/$C3*100</f>
        <v>14.328595912522434</v>
      </c>
      <c r="X3" s="9">
        <f>G3/$C3*100</f>
        <v>18.80110561932127</v>
      </c>
      <c r="Y3" s="9">
        <f>H3/$C3*100</f>
        <v>26.609375455602834</v>
      </c>
      <c r="Z3" s="9">
        <f>I3/$C3*100</f>
        <v>12.077886734188073</v>
      </c>
      <c r="AA3" s="9">
        <f>J3/$C3*100</f>
        <v>1.430802291401593</v>
      </c>
      <c r="AB3" s="9">
        <f>L3/$K3*100</f>
        <v>2.4841614750768972</v>
      </c>
      <c r="AC3" s="9">
        <f>M3/$K3*100</f>
        <v>6.955652130215312</v>
      </c>
      <c r="AD3" s="9">
        <f>N3/$K3*100</f>
        <v>4.471490655138413</v>
      </c>
      <c r="AE3" s="9">
        <f>O3/$K3*100</f>
        <v>9.9366459003075889</v>
      </c>
      <c r="AF3" s="9">
        <f>P3/$K3*100</f>
        <v>11.923975080369116</v>
      </c>
      <c r="AG3" s="9">
        <f>Q3/$K3*100</f>
        <v>6.955652130215312</v>
      </c>
      <c r="AH3" s="9">
        <f>R3/$K3*100</f>
        <v>41.870621483200537</v>
      </c>
      <c r="AI3" s="9">
        <f>S3/$K3*100</f>
        <v>15.401801145476716</v>
      </c>
    </row>
    <row r="4" spans="1:35" x14ac:dyDescent="0.25">
      <c r="A4" t="s">
        <v>20</v>
      </c>
      <c r="B4" t="s">
        <v>32</v>
      </c>
      <c r="C4" s="1">
        <v>427</v>
      </c>
      <c r="D4" s="1">
        <v>87.289625865241405</v>
      </c>
      <c r="E4" s="1">
        <v>55.1055813545956</v>
      </c>
      <c r="F4" s="1">
        <v>83.897616752825698</v>
      </c>
      <c r="G4" s="1">
        <v>99.019714360816593</v>
      </c>
      <c r="H4" s="1">
        <v>62.2826601244196</v>
      </c>
      <c r="I4" s="1">
        <v>31.310566897397798</v>
      </c>
      <c r="J4" s="1">
        <v>8.0942346447034108</v>
      </c>
      <c r="K4" s="1">
        <v>349.937352142294</v>
      </c>
      <c r="L4" s="1">
        <v>23.7476999912381</v>
      </c>
      <c r="M4" s="1">
        <v>15.267677210198899</v>
      </c>
      <c r="N4" s="1">
        <v>30.535354420397798</v>
      </c>
      <c r="O4" s="1">
        <v>54.283054411635803</v>
      </c>
      <c r="P4" s="1">
        <v>65.6746692368352</v>
      </c>
      <c r="Q4" s="1">
        <v>39.015377201436898</v>
      </c>
      <c r="R4" s="1">
        <v>70.278629632874797</v>
      </c>
      <c r="S4" s="1">
        <v>51.134890037676399</v>
      </c>
      <c r="T4" s="1">
        <v>2</v>
      </c>
      <c r="U4" s="9">
        <f>D4/$C4*100</f>
        <v>20.442535331438268</v>
      </c>
      <c r="V4" s="9">
        <f>E4/$C4*100</f>
        <v>12.905288373441593</v>
      </c>
      <c r="W4" s="9">
        <f>F4/$C4*100</f>
        <v>19.648153806282366</v>
      </c>
      <c r="X4" s="9">
        <f>G4/$C4*100</f>
        <v>23.189628655928946</v>
      </c>
      <c r="Y4" s="9">
        <f>H4/$C4*100</f>
        <v>14.586103073634565</v>
      </c>
      <c r="Z4" s="9">
        <f>I4/$C4*100</f>
        <v>7.3326854560650574</v>
      </c>
      <c r="AA4" s="9">
        <f>J4/$C4*100</f>
        <v>1.8956053032092297</v>
      </c>
      <c r="AB4" s="9">
        <f>L4/$K4*100</f>
        <v>6.7862718414756831</v>
      </c>
      <c r="AC4" s="9">
        <f>M4/$K4*100</f>
        <v>4.3629744343469365</v>
      </c>
      <c r="AD4" s="9">
        <f>N4/$K4*100</f>
        <v>8.7259488686938731</v>
      </c>
      <c r="AE4" s="9">
        <f>O4/$K4*100</f>
        <v>15.512220710169528</v>
      </c>
      <c r="AF4" s="9">
        <f>P4/$K4*100</f>
        <v>18.767550487188377</v>
      </c>
      <c r="AG4" s="9">
        <f>Q4/$K4*100</f>
        <v>11.149246275822589</v>
      </c>
      <c r="AH4" s="9">
        <f>R4/$K4*100</f>
        <v>20.083203236989004</v>
      </c>
      <c r="AI4" s="9">
        <f>S4/$K4*100</f>
        <v>14.612584145313978</v>
      </c>
    </row>
    <row r="5" spans="1:35" x14ac:dyDescent="0.25">
      <c r="A5" t="s">
        <v>21</v>
      </c>
      <c r="B5" t="s">
        <v>33</v>
      </c>
      <c r="C5" s="1">
        <v>47620</v>
      </c>
      <c r="D5" s="1">
        <v>7537.4171879232599</v>
      </c>
      <c r="E5" s="1">
        <v>6967.5254104742498</v>
      </c>
      <c r="F5" s="1">
        <v>7607.4149360654901</v>
      </c>
      <c r="G5" s="1">
        <v>10169.4355442657</v>
      </c>
      <c r="H5" s="1">
        <v>9550.6456917875603</v>
      </c>
      <c r="I5" s="1">
        <v>5033.8169088437398</v>
      </c>
      <c r="J5" s="1">
        <v>753.744320639992</v>
      </c>
      <c r="K5" s="1">
        <v>40320.424486601201</v>
      </c>
      <c r="L5" s="1">
        <v>436.69616873132298</v>
      </c>
      <c r="M5" s="1">
        <v>1803.62728680142</v>
      </c>
      <c r="N5" s="1">
        <v>2111.22631291167</v>
      </c>
      <c r="O5" s="1">
        <v>5491.17388611554</v>
      </c>
      <c r="P5" s="1">
        <v>6741.5318473245297</v>
      </c>
      <c r="Q5" s="1">
        <v>4215.2593929935801</v>
      </c>
      <c r="R5" s="1">
        <v>13205.262895992801</v>
      </c>
      <c r="S5" s="1">
        <v>6315.6466957303701</v>
      </c>
      <c r="T5" s="1">
        <v>46</v>
      </c>
      <c r="U5" s="9">
        <f>D5/$C5*100</f>
        <v>15.828259529448257</v>
      </c>
      <c r="V5" s="9">
        <f>E5/$C5*100</f>
        <v>14.631510731781288</v>
      </c>
      <c r="W5" s="9">
        <f>F5/$C5*100</f>
        <v>15.975251860700315</v>
      </c>
      <c r="X5" s="9">
        <f>G5/$C5*100</f>
        <v>21.355387535207264</v>
      </c>
      <c r="Y5" s="9">
        <f>H5/$C5*100</f>
        <v>20.055954833657204</v>
      </c>
      <c r="Z5" s="9">
        <f>I5/$C5*100</f>
        <v>10.570804092490004</v>
      </c>
      <c r="AA5" s="9">
        <f>J5/$C5*100</f>
        <v>1.582831416715649</v>
      </c>
      <c r="AB5" s="9">
        <f>L5/$K5*100</f>
        <v>1.0830644128670832</v>
      </c>
      <c r="AC5" s="9">
        <f>M5/$K5*100</f>
        <v>4.4732348673580553</v>
      </c>
      <c r="AD5" s="9">
        <f>N5/$K5*100</f>
        <v>5.2361212457305539</v>
      </c>
      <c r="AE5" s="9">
        <f>O5/$K5*100</f>
        <v>13.618839474123842</v>
      </c>
      <c r="AF5" s="9">
        <f>P5/$K5*100</f>
        <v>16.719893039729268</v>
      </c>
      <c r="AG5" s="9">
        <f>Q5/$K5*100</f>
        <v>10.454402320080595</v>
      </c>
      <c r="AH5" s="9">
        <f>R5/$K5*100</f>
        <v>32.750803256996996</v>
      </c>
      <c r="AI5" s="9">
        <f>S5/$K5*100</f>
        <v>15.663641383113685</v>
      </c>
    </row>
    <row r="6" spans="1:35" x14ac:dyDescent="0.25">
      <c r="A6" t="s">
        <v>22</v>
      </c>
      <c r="B6" t="s">
        <v>34</v>
      </c>
      <c r="C6" s="1">
        <v>84</v>
      </c>
      <c r="D6" s="1">
        <v>6.9176470588235297</v>
      </c>
      <c r="E6" s="1">
        <v>12.8470588235294</v>
      </c>
      <c r="F6" s="1">
        <v>6.9176470588235297</v>
      </c>
      <c r="G6" s="1">
        <v>22.729411764705901</v>
      </c>
      <c r="H6" s="1">
        <v>27.670588235294101</v>
      </c>
      <c r="I6" s="1">
        <v>4.9411764705882302</v>
      </c>
      <c r="J6" s="1">
        <v>1.97647058823529</v>
      </c>
      <c r="K6" s="1">
        <v>74.117647058823593</v>
      </c>
      <c r="L6" s="1">
        <v>4.9411764705882399</v>
      </c>
      <c r="M6" s="1">
        <v>9.8823529411764799</v>
      </c>
      <c r="N6">
        <v>0</v>
      </c>
      <c r="O6" s="1">
        <v>9.8823529411764799</v>
      </c>
      <c r="P6" s="1">
        <v>4.9411764705882399</v>
      </c>
      <c r="Q6" s="1">
        <v>9.8823529411764799</v>
      </c>
      <c r="R6" s="1">
        <v>29.647058823529399</v>
      </c>
      <c r="S6" s="1">
        <v>4.9411764705882399</v>
      </c>
      <c r="T6" s="1">
        <v>1</v>
      </c>
      <c r="U6" s="9">
        <f>D6/$C6*100</f>
        <v>8.235294117647058</v>
      </c>
      <c r="V6" s="9">
        <f>E6/$C6*100</f>
        <v>15.294117647058808</v>
      </c>
      <c r="W6" s="9">
        <f>F6/$C6*100</f>
        <v>8.235294117647058</v>
      </c>
      <c r="X6" s="9">
        <f>G6/$C6*100</f>
        <v>27.058823529411786</v>
      </c>
      <c r="Y6" s="9">
        <f>H6/$C6*100</f>
        <v>32.941176470588218</v>
      </c>
      <c r="Z6" s="9">
        <f>I6/$C6*100</f>
        <v>5.8823529411764639</v>
      </c>
      <c r="AA6" s="9">
        <f>J6/$C6*100</f>
        <v>2.3529411764705834</v>
      </c>
      <c r="AB6" s="9">
        <f>L6/$K6*100</f>
        <v>6.666666666666667</v>
      </c>
      <c r="AC6" s="9">
        <f>M6/$K6*100</f>
        <v>13.333333333333334</v>
      </c>
      <c r="AD6" s="9">
        <f>N6/$K6*100</f>
        <v>0</v>
      </c>
      <c r="AE6" s="9">
        <f>O6/$K6*100</f>
        <v>13.333333333333334</v>
      </c>
      <c r="AF6" s="9">
        <f>P6/$K6*100</f>
        <v>6.666666666666667</v>
      </c>
      <c r="AG6" s="9">
        <f>Q6/$K6*100</f>
        <v>13.333333333333334</v>
      </c>
      <c r="AH6" s="9">
        <f>R6/$K6*100</f>
        <v>39.999999999999943</v>
      </c>
      <c r="AI6" s="9">
        <f>S6/$K6*100</f>
        <v>6.666666666666667</v>
      </c>
    </row>
    <row r="7" spans="1:35" x14ac:dyDescent="0.25">
      <c r="A7" t="s">
        <v>23</v>
      </c>
      <c r="B7" t="s">
        <v>35</v>
      </c>
      <c r="C7" s="1">
        <v>843.99999999999898</v>
      </c>
      <c r="D7" s="1">
        <v>168.99820633673701</v>
      </c>
      <c r="E7" s="1">
        <v>111.624495941346</v>
      </c>
      <c r="F7" s="1">
        <v>183.11288295365301</v>
      </c>
      <c r="G7" s="1">
        <v>208.25501440167599</v>
      </c>
      <c r="H7" s="1">
        <v>125.749031159989</v>
      </c>
      <c r="I7" s="1">
        <v>44.249620319455303</v>
      </c>
      <c r="J7" s="1">
        <v>2.01074888714323</v>
      </c>
      <c r="K7" s="1">
        <v>679.03030898140901</v>
      </c>
      <c r="L7" s="1">
        <v>45.250065462162901</v>
      </c>
      <c r="M7" s="1">
        <v>70.458366064414804</v>
      </c>
      <c r="N7" s="1">
        <v>25.1261455878502</v>
      </c>
      <c r="O7" s="1">
        <v>115.72486252945799</v>
      </c>
      <c r="P7" s="1">
        <v>90.516561927206098</v>
      </c>
      <c r="Q7" s="1">
        <v>100.570306362922</v>
      </c>
      <c r="R7" s="1">
        <v>155.90697826656199</v>
      </c>
      <c r="S7" s="1">
        <v>75.477022780832698</v>
      </c>
      <c r="T7" s="1">
        <v>2</v>
      </c>
      <c r="U7" s="9">
        <f>D7/$C7*100</f>
        <v>20.023484163120521</v>
      </c>
      <c r="V7" s="9">
        <f>E7/$C7*100</f>
        <v>13.225651177884611</v>
      </c>
      <c r="W7" s="9">
        <f>F7/$C7*100</f>
        <v>21.695839212518155</v>
      </c>
      <c r="X7" s="9">
        <f>G7/$C7*100</f>
        <v>24.6747647395351</v>
      </c>
      <c r="Y7" s="9">
        <f>H7/$C7*100</f>
        <v>14.899174308055589</v>
      </c>
      <c r="Z7" s="9">
        <f>I7/$C7*100</f>
        <v>5.2428460094141416</v>
      </c>
      <c r="AA7" s="9">
        <f>J7/$C7*100</f>
        <v>0.23824038947194695</v>
      </c>
      <c r="AB7" s="9">
        <f>L7/$K7*100</f>
        <v>6.6639242554638001</v>
      </c>
      <c r="AC7" s="9">
        <f>M7/$K7*100</f>
        <v>10.376321223438033</v>
      </c>
      <c r="AD7" s="9">
        <f>N7/$K7*100</f>
        <v>3.7002980950203983</v>
      </c>
      <c r="AE7" s="9">
        <f>O7/$K7*100</f>
        <v>17.042665253492594</v>
      </c>
      <c r="AF7" s="9">
        <f>P7/$K7*100</f>
        <v>13.330268285518359</v>
      </c>
      <c r="AG7" s="9">
        <f>Q7/$K7*100</f>
        <v>14.810871478444637</v>
      </c>
      <c r="AH7" s="9">
        <f>R7/$K7*100</f>
        <v>22.960238476016322</v>
      </c>
      <c r="AI7" s="9">
        <f>S7/$K7*100</f>
        <v>11.115412932605807</v>
      </c>
    </row>
    <row r="8" spans="1:35" x14ac:dyDescent="0.25">
      <c r="A8" t="s">
        <v>24</v>
      </c>
      <c r="B8" t="s">
        <v>36</v>
      </c>
      <c r="C8" s="1">
        <v>11472</v>
      </c>
      <c r="D8" s="1">
        <v>1551.11191729386</v>
      </c>
      <c r="E8" s="1">
        <v>1270.8305068882401</v>
      </c>
      <c r="F8" s="1">
        <v>1672.11431343924</v>
      </c>
      <c r="G8" s="1">
        <v>2528.67086890878</v>
      </c>
      <c r="H8" s="1">
        <v>3010.3842747253202</v>
      </c>
      <c r="I8" s="1">
        <v>1198.0510079624501</v>
      </c>
      <c r="J8" s="1">
        <v>240.837110782125</v>
      </c>
      <c r="K8" s="1">
        <v>9802.6156048686207</v>
      </c>
      <c r="L8" s="1">
        <v>256.82393962838802</v>
      </c>
      <c r="M8" s="1">
        <v>635.96986416425295</v>
      </c>
      <c r="N8" s="1">
        <v>357.086923559642</v>
      </c>
      <c r="O8" s="1">
        <v>997.30021721566698</v>
      </c>
      <c r="P8" s="1">
        <v>1580.22248737975</v>
      </c>
      <c r="Q8" s="1">
        <v>978.93205562727098</v>
      </c>
      <c r="R8" s="1">
        <v>3726.5118256829401</v>
      </c>
      <c r="S8" s="1">
        <v>1269.7682916107101</v>
      </c>
      <c r="T8" s="1">
        <v>41</v>
      </c>
      <c r="U8" s="9">
        <f>D8/$C8*100</f>
        <v>13.520850046145922</v>
      </c>
      <c r="V8" s="9">
        <f>E8/$C8*100</f>
        <v>11.077671782498607</v>
      </c>
      <c r="W8" s="9">
        <f>F8/$C8*100</f>
        <v>14.575612913521969</v>
      </c>
      <c r="X8" s="9">
        <f>G8/$C8*100</f>
        <v>22.042110084630227</v>
      </c>
      <c r="Y8" s="9">
        <f>H8/$C8*100</f>
        <v>26.24114604886088</v>
      </c>
      <c r="Z8" s="9">
        <f>I8/$C8*100</f>
        <v>10.443261924358874</v>
      </c>
      <c r="AA8" s="9">
        <f>J8/$C8*100</f>
        <v>2.0993471999836557</v>
      </c>
      <c r="AB8" s="9">
        <f>L8/$K8*100</f>
        <v>2.6199531837281511</v>
      </c>
      <c r="AC8" s="9">
        <f>M8/$K8*100</f>
        <v>6.4877568375565868</v>
      </c>
      <c r="AD8" s="9">
        <f>N8/$K8*100</f>
        <v>3.6427718677685297</v>
      </c>
      <c r="AE8" s="9">
        <f>O8/$K8*100</f>
        <v>10.173817452561767</v>
      </c>
      <c r="AF8" s="9">
        <f>P8/$K8*100</f>
        <v>16.120416744638113</v>
      </c>
      <c r="AG8" s="9">
        <f>Q8/$K8*100</f>
        <v>9.9864372437604221</v>
      </c>
      <c r="AH8" s="9">
        <f>R8/$K8*100</f>
        <v>38.015484600172535</v>
      </c>
      <c r="AI8" s="9">
        <f>S8/$K8*100</f>
        <v>12.953362069813897</v>
      </c>
    </row>
    <row r="9" spans="1:35" x14ac:dyDescent="0.25">
      <c r="A9" t="s">
        <v>25</v>
      </c>
      <c r="B9" t="s">
        <v>37</v>
      </c>
      <c r="C9" s="1">
        <v>11770</v>
      </c>
      <c r="D9" s="1">
        <v>1809.2813093811999</v>
      </c>
      <c r="E9" s="1">
        <v>1743.6885133764499</v>
      </c>
      <c r="F9" s="1">
        <v>1814.7731990478201</v>
      </c>
      <c r="G9" s="1">
        <v>2517.7264355314801</v>
      </c>
      <c r="H9" s="1">
        <v>2410.10950580484</v>
      </c>
      <c r="I9" s="1">
        <v>1291.3113191375701</v>
      </c>
      <c r="J9" s="1">
        <v>183.10971772063701</v>
      </c>
      <c r="K9" s="1">
        <v>10032.7300650752</v>
      </c>
      <c r="L9" s="1">
        <v>227.683903826246</v>
      </c>
      <c r="M9" s="1">
        <v>398.40864636017898</v>
      </c>
      <c r="N9" s="1">
        <v>429.48438306836402</v>
      </c>
      <c r="O9" s="1">
        <v>1345.25418729957</v>
      </c>
      <c r="P9" s="1">
        <v>1439.67609381542</v>
      </c>
      <c r="Q9" s="1">
        <v>1400.5758662145499</v>
      </c>
      <c r="R9" s="1">
        <v>3305.5378164304202</v>
      </c>
      <c r="S9" s="1">
        <v>1486.10916806049</v>
      </c>
      <c r="T9" s="1">
        <v>21</v>
      </c>
      <c r="U9" s="9">
        <f>D9/$C9*100</f>
        <v>15.371973741556499</v>
      </c>
      <c r="V9" s="9">
        <f>E9/$C9*100</f>
        <v>14.814685755110023</v>
      </c>
      <c r="W9" s="9">
        <f>F9/$C9*100</f>
        <v>15.418633806693457</v>
      </c>
      <c r="X9" s="9">
        <f>G9/$C9*100</f>
        <v>21.39104873008904</v>
      </c>
      <c r="Y9" s="9">
        <f>H9/$C9*100</f>
        <v>20.476716277016482</v>
      </c>
      <c r="Z9" s="9">
        <f>I9/$C9*100</f>
        <v>10.971209168543501</v>
      </c>
      <c r="AA9" s="9">
        <f>J9/$C9*100</f>
        <v>1.5557325209909685</v>
      </c>
      <c r="AB9" s="9">
        <f>L9/$K9*100</f>
        <v>2.2694112405040512</v>
      </c>
      <c r="AC9" s="9">
        <f>M9/$K9*100</f>
        <v>3.9710890632558113</v>
      </c>
      <c r="AD9" s="9">
        <f>N9/$K9*100</f>
        <v>4.2808326376031607</v>
      </c>
      <c r="AE9" s="9">
        <f>O9/$K9*100</f>
        <v>13.408655257082177</v>
      </c>
      <c r="AF9" s="9">
        <f>P9/$K9*100</f>
        <v>14.349793969111726</v>
      </c>
      <c r="AG9" s="9">
        <f>Q9/$K9*100</f>
        <v>13.960067271121702</v>
      </c>
      <c r="AH9" s="9">
        <f>R9/$K9*100</f>
        <v>32.947540649352092</v>
      </c>
      <c r="AI9" s="9">
        <f>S9/$K9*100</f>
        <v>14.812609911969668</v>
      </c>
    </row>
    <row r="10" spans="1:35" x14ac:dyDescent="0.25">
      <c r="A10" t="s">
        <v>26</v>
      </c>
      <c r="B10" t="s">
        <v>38</v>
      </c>
      <c r="C10" s="1">
        <v>9759</v>
      </c>
      <c r="D10" s="1">
        <v>1439.5729544309399</v>
      </c>
      <c r="E10" s="1">
        <v>1178.37903569993</v>
      </c>
      <c r="F10" s="1">
        <v>1543.0409308093499</v>
      </c>
      <c r="G10" s="1">
        <v>2205.2682566728099</v>
      </c>
      <c r="H10" s="1">
        <v>2298.5988288085</v>
      </c>
      <c r="I10" s="1">
        <v>982.77304540951604</v>
      </c>
      <c r="J10" s="1">
        <v>111.366948168942</v>
      </c>
      <c r="K10" s="1">
        <v>8376.6916401784692</v>
      </c>
      <c r="L10" s="1">
        <v>175.03279870585999</v>
      </c>
      <c r="M10" s="1">
        <v>606.10662404844504</v>
      </c>
      <c r="N10" s="1">
        <v>419.78675707448298</v>
      </c>
      <c r="O10" s="1">
        <v>1115.99830457492</v>
      </c>
      <c r="P10" s="1">
        <v>1275.97290827652</v>
      </c>
      <c r="Q10" s="1">
        <v>860.62950539507494</v>
      </c>
      <c r="R10" s="1">
        <v>2973.5345424263501</v>
      </c>
      <c r="S10" s="1">
        <v>949.63019967681998</v>
      </c>
      <c r="T10" s="1">
        <v>21</v>
      </c>
      <c r="U10" s="9">
        <f>D10/$C10*100</f>
        <v>14.751234290715646</v>
      </c>
      <c r="V10" s="9">
        <f>E10/$C10*100</f>
        <v>12.074792865046931</v>
      </c>
      <c r="W10" s="9">
        <f>F10/$C10*100</f>
        <v>15.811465629770979</v>
      </c>
      <c r="X10" s="9">
        <f>G10/$C10*100</f>
        <v>22.597276941006353</v>
      </c>
      <c r="Y10" s="9">
        <f>H10/$C10*100</f>
        <v>23.553630790127063</v>
      </c>
      <c r="Z10" s="9">
        <f>I10/$C10*100</f>
        <v>10.07042776318799</v>
      </c>
      <c r="AA10" s="9">
        <f>J10/$C10*100</f>
        <v>1.1411717201449125</v>
      </c>
      <c r="AB10" s="9">
        <f>L10/$K10*100</f>
        <v>2.089521809139089</v>
      </c>
      <c r="AC10" s="9">
        <f>M10/$K10*100</f>
        <v>7.2356325156017283</v>
      </c>
      <c r="AD10" s="9">
        <f>N10/$K10*100</f>
        <v>5.0113669585375744</v>
      </c>
      <c r="AE10" s="9">
        <f>O10/$K10*100</f>
        <v>13.322661887445856</v>
      </c>
      <c r="AF10" s="9">
        <f>P10/$K10*100</f>
        <v>15.232420663026039</v>
      </c>
      <c r="AG10" s="9">
        <f>Q10/$K10*100</f>
        <v>10.274097965682532</v>
      </c>
      <c r="AH10" s="9">
        <f>R10/$K10*100</f>
        <v>35.497719984867409</v>
      </c>
      <c r="AI10" s="9">
        <f>S10/$K10*100</f>
        <v>11.336578215699816</v>
      </c>
    </row>
    <row r="11" spans="1:35" x14ac:dyDescent="0.25">
      <c r="A11" t="s">
        <v>27</v>
      </c>
      <c r="B11" t="s">
        <v>39</v>
      </c>
      <c r="C11" s="1">
        <v>5192</v>
      </c>
      <c r="D11" s="1">
        <v>916.84653465924396</v>
      </c>
      <c r="E11" s="1">
        <v>684.25563028312104</v>
      </c>
      <c r="F11" s="1">
        <v>892.45067419236102</v>
      </c>
      <c r="G11" s="1">
        <v>1121.8383338477099</v>
      </c>
      <c r="H11" s="1">
        <v>1057.31649010365</v>
      </c>
      <c r="I11" s="1">
        <v>454.26673877342199</v>
      </c>
      <c r="J11" s="1">
        <v>65.025598140489905</v>
      </c>
      <c r="K11" s="1">
        <v>4334.8886811846696</v>
      </c>
      <c r="L11" s="1">
        <v>109.73313943531799</v>
      </c>
      <c r="M11" s="1">
        <v>190.35223457639501</v>
      </c>
      <c r="N11" s="1">
        <v>260.15215673566598</v>
      </c>
      <c r="O11" s="1">
        <v>759.35904832360995</v>
      </c>
      <c r="P11" s="1">
        <v>668.90730240712401</v>
      </c>
      <c r="Q11" s="1">
        <v>481.09082453498598</v>
      </c>
      <c r="R11" s="1">
        <v>1326.1421548556</v>
      </c>
      <c r="S11" s="1">
        <v>539.15182031596999</v>
      </c>
      <c r="T11" s="1">
        <v>13</v>
      </c>
      <c r="U11" s="9">
        <f>D11/$C11*100</f>
        <v>17.658831561233512</v>
      </c>
      <c r="V11" s="9">
        <f>E11/$C11*100</f>
        <v>13.179037563234228</v>
      </c>
      <c r="W11" s="9">
        <f>F11/$C11*100</f>
        <v>17.18895751526119</v>
      </c>
      <c r="X11" s="9">
        <f>G11/$C11*100</f>
        <v>21.607055736666219</v>
      </c>
      <c r="Y11" s="9">
        <f>H11/$C11*100</f>
        <v>20.364339177651196</v>
      </c>
      <c r="Z11" s="9">
        <f>I11/$C11*100</f>
        <v>8.7493593754511174</v>
      </c>
      <c r="AA11" s="9">
        <f>J11/$C11*100</f>
        <v>1.252419070502502</v>
      </c>
      <c r="AB11" s="9">
        <f>L11/$K11*100</f>
        <v>2.5313946333064621</v>
      </c>
      <c r="AC11" s="9">
        <f>M11/$K11*100</f>
        <v>4.3911677686812975</v>
      </c>
      <c r="AD11" s="9">
        <f>N11/$K11*100</f>
        <v>6.0013572635634489</v>
      </c>
      <c r="AE11" s="9">
        <f>O11/$K11*100</f>
        <v>17.517382894272775</v>
      </c>
      <c r="AF11" s="9">
        <f>P11/$K11*100</f>
        <v>15.430783847125692</v>
      </c>
      <c r="AG11" s="9">
        <f>Q11/$K11*100</f>
        <v>11.098112544922607</v>
      </c>
      <c r="AH11" s="9">
        <f>R11/$K11*100</f>
        <v>30.592300111687809</v>
      </c>
      <c r="AI11" s="9">
        <f>S11/$K11*100</f>
        <v>12.437500936439887</v>
      </c>
    </row>
    <row r="12" spans="1:35" x14ac:dyDescent="0.25">
      <c r="A12" t="s">
        <v>28</v>
      </c>
      <c r="B12" t="s">
        <v>40</v>
      </c>
      <c r="C12" s="1">
        <v>7780</v>
      </c>
      <c r="D12" s="1">
        <v>1196.0959547596599</v>
      </c>
      <c r="E12" s="1">
        <v>1013.95856768398</v>
      </c>
      <c r="F12" s="1">
        <v>1348.9962652484901</v>
      </c>
      <c r="G12" s="1">
        <v>1718.7335032195399</v>
      </c>
      <c r="H12" s="1">
        <v>1624.55832601156</v>
      </c>
      <c r="I12" s="1">
        <v>739.13031855022302</v>
      </c>
      <c r="J12" s="1">
        <v>138.527064526544</v>
      </c>
      <c r="K12" s="1">
        <v>6555.5250084680101</v>
      </c>
      <c r="L12" s="1">
        <v>125.203984668944</v>
      </c>
      <c r="M12" s="1">
        <v>581.829885601966</v>
      </c>
      <c r="N12" s="1">
        <v>276.12753539723201</v>
      </c>
      <c r="O12" s="1">
        <v>1026.1809356439901</v>
      </c>
      <c r="P12" s="1">
        <v>1071.6614033113301</v>
      </c>
      <c r="Q12" s="1">
        <v>574.36991947237095</v>
      </c>
      <c r="R12" s="1">
        <v>2217.7690725652801</v>
      </c>
      <c r="S12" s="1">
        <v>682.38227180689898</v>
      </c>
      <c r="T12" s="1">
        <v>13</v>
      </c>
      <c r="U12" s="9">
        <f>D12/$C12*100</f>
        <v>15.373983994340101</v>
      </c>
      <c r="V12" s="9">
        <f>E12/$C12*100</f>
        <v>13.032886474087146</v>
      </c>
      <c r="W12" s="9">
        <f>F12/$C12*100</f>
        <v>17.339283615019152</v>
      </c>
      <c r="X12" s="9">
        <f>G12/$C12*100</f>
        <v>22.091690272744728</v>
      </c>
      <c r="Y12" s="9">
        <f>H12/$C12*100</f>
        <v>20.881212416601027</v>
      </c>
      <c r="Z12" s="9">
        <f>I12/$C12*100</f>
        <v>9.5003896985889842</v>
      </c>
      <c r="AA12" s="9">
        <f>J12/$C12*100</f>
        <v>1.7805535286188174</v>
      </c>
      <c r="AB12" s="9">
        <f>L12/$K12*100</f>
        <v>1.9099001911702489</v>
      </c>
      <c r="AC12" s="9">
        <f>M12/$K12*100</f>
        <v>8.8754124932845979</v>
      </c>
      <c r="AD12" s="9">
        <f>N12/$K12*100</f>
        <v>4.2121345741271377</v>
      </c>
      <c r="AE12" s="9">
        <f>O12/$K12*100</f>
        <v>15.653680434723913</v>
      </c>
      <c r="AF12" s="9">
        <f>P12/$K12*100</f>
        <v>16.347453513288805</v>
      </c>
      <c r="AG12" s="9">
        <f>Q12/$K12*100</f>
        <v>8.7616158695213038</v>
      </c>
      <c r="AH12" s="9">
        <f>R12/$K12*100</f>
        <v>33.83053332418848</v>
      </c>
      <c r="AI12" s="9">
        <f>S12/$K12*100</f>
        <v>10.40926959969554</v>
      </c>
    </row>
    <row r="13" spans="1:35" x14ac:dyDescent="0.25">
      <c r="A13" t="s">
        <v>29</v>
      </c>
      <c r="B13" t="s">
        <v>41</v>
      </c>
      <c r="C13" s="1">
        <v>9805</v>
      </c>
      <c r="D13" s="1">
        <v>1470.4547227513899</v>
      </c>
      <c r="E13" s="1">
        <v>1115.80526432595</v>
      </c>
      <c r="F13" s="1">
        <v>1536.2121007753101</v>
      </c>
      <c r="G13" s="1">
        <v>2037.4048548898099</v>
      </c>
      <c r="H13" s="1">
        <v>2343.3832895539399</v>
      </c>
      <c r="I13" s="1">
        <v>1117.4013467500899</v>
      </c>
      <c r="J13" s="1">
        <v>184.33842095352401</v>
      </c>
      <c r="K13" s="1">
        <v>8336.0086752304396</v>
      </c>
      <c r="L13" s="1">
        <v>216.416035086303</v>
      </c>
      <c r="M13" s="1">
        <v>402.44652049849702</v>
      </c>
      <c r="N13" s="1">
        <v>497.24563623376099</v>
      </c>
      <c r="O13" s="1">
        <v>845.87067083695104</v>
      </c>
      <c r="P13" s="1">
        <v>1083.9154207111701</v>
      </c>
      <c r="Q13" s="1">
        <v>827.59704231753199</v>
      </c>
      <c r="R13" s="1">
        <v>3192.1941841951698</v>
      </c>
      <c r="S13" s="1">
        <v>1270.32316535106</v>
      </c>
      <c r="T13" s="1">
        <v>13</v>
      </c>
      <c r="U13" s="9">
        <f>D13/$C13*100</f>
        <v>14.996988503328812</v>
      </c>
      <c r="V13" s="9">
        <f>E13/$C13*100</f>
        <v>11.379961900315655</v>
      </c>
      <c r="W13" s="9">
        <f>F13/$C13*100</f>
        <v>15.667639987509538</v>
      </c>
      <c r="X13" s="9">
        <f>G13/$C13*100</f>
        <v>20.779243803057724</v>
      </c>
      <c r="Y13" s="9">
        <f>H13/$C13*100</f>
        <v>23.899880566587861</v>
      </c>
      <c r="Z13" s="9">
        <f>I13/$C13*100</f>
        <v>11.39624015043437</v>
      </c>
      <c r="AA13" s="9">
        <f>J13/$C13*100</f>
        <v>1.8800450887661806</v>
      </c>
      <c r="AB13" s="9">
        <f>L13/$K13*100</f>
        <v>2.5961589474991809</v>
      </c>
      <c r="AC13" s="9">
        <f>M13/$K13*100</f>
        <v>4.8278083214371392</v>
      </c>
      <c r="AD13" s="9">
        <f>N13/$K13*100</f>
        <v>5.9650326146045565</v>
      </c>
      <c r="AE13" s="9">
        <f>O13/$K13*100</f>
        <v>10.147190385614227</v>
      </c>
      <c r="AF13" s="9">
        <f>P13/$K13*100</f>
        <v>13.002810612852517</v>
      </c>
      <c r="AG13" s="9">
        <f>Q13/$K13*100</f>
        <v>9.9279772198012264</v>
      </c>
      <c r="AH13" s="9">
        <f>R13/$K13*100</f>
        <v>38.294036253590214</v>
      </c>
      <c r="AI13" s="9">
        <f>S13/$K13*100</f>
        <v>15.238985644600991</v>
      </c>
    </row>
  </sheetData>
  <sortState ref="A2:AI13">
    <sortCondition ref="A2:A1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2020-07-08T15:36:47Z</dcterms:created>
  <dcterms:modified xsi:type="dcterms:W3CDTF">2020-08-18T08:37:46Z</dcterms:modified>
</cp:coreProperties>
</file>