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<sst xmlns="http://schemas.openxmlformats.org/spreadsheetml/2006/main" count="85" uniqueCount="85">
  <si>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</si>
  <si>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</si>
  <si>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</si>
  <si>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</si>
  <si>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</si>
  <si>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</si>
  <si>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</si>
  <si>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</si>
  <si>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</si>
  <si>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</si>
  <si>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</si>
  <si>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</si>
  <si>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</si>
  <si>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</si>
  <si>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</si>
  <si>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</si>
  <si>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</si>
  <si>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</si>
  <si>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03036</t>
  </si>
  <si>
    <t>03082</t>
  </si>
  <si>
    <t>03084</t>
  </si>
  <si>
    <t>03102</t>
  </si>
  <si>
    <t>03118</t>
  </si>
  <si>
    <t>03138</t>
  </si>
  <si>
    <t>03165</t>
  </si>
  <si>
    <t>03185</t>
  </si>
  <si>
    <t>03186</t>
  </si>
  <si>
    <t>03190</t>
  </si>
  <si>
    <t>03236</t>
  </si>
  <si>
    <t>03254</t>
  </si>
  <si>
    <t>03298</t>
  </si>
  <si>
    <t>03310</t>
  </si>
  <si>
    <t>18197</t>
  </si>
  <si>
    <t>18242</t>
  </si>
  <si>
    <t>23031</t>
  </si>
  <si>
    <t>23076</t>
  </si>
  <si>
    <t>42187</t>
  </si>
  <si>
    <t>58095</t>
  </si>
  <si>
    <t>58264</t>
  </si>
  <si>
    <t>63338</t>
  </si>
  <si>
    <t>71047</t>
  </si>
  <si>
    <t>71176</t>
  </si>
  <si>
    <t>71275</t>
  </si>
  <si>
    <t>Bourbon-l'Archambault</t>
  </si>
  <si>
    <t>Commentry</t>
  </si>
  <si>
    <t>Cosne-d'Allier</t>
  </si>
  <si>
    <t>Dompierre-sur-Besbre</t>
  </si>
  <si>
    <t>Gannat</t>
  </si>
  <si>
    <t>Lapalisse</t>
  </si>
  <si>
    <t>Le Mayet-de-Montagne</t>
  </si>
  <si>
    <t>Montluçon</t>
  </si>
  <si>
    <t>Montmarault</t>
  </si>
  <si>
    <t>Moulins</t>
  </si>
  <si>
    <t>Saint-Germain-des-Fossés</t>
  </si>
  <si>
    <t>Saint-Pourçain-sur-Sioule</t>
  </si>
  <si>
    <t>Varennes-sur-Allier</t>
  </si>
  <si>
    <t>Vichy</t>
  </si>
  <si>
    <t>Saint-Amand-Montrond</t>
  </si>
  <si>
    <t>Sancoins</t>
  </si>
  <si>
    <t>Boussac</t>
  </si>
  <si>
    <t>Évaux-les-Bains</t>
  </si>
  <si>
    <t>Roanne</t>
  </si>
  <si>
    <t>Decize</t>
  </si>
  <si>
    <t>Saint-Pierre-le-Moûtier</t>
  </si>
  <si>
    <t>Saint-Éloy-les-Mines</t>
  </si>
  <si>
    <t>Bourbon-Lancy</t>
  </si>
  <si>
    <t>Digoin</t>
  </si>
  <si>
    <t>Marcigny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</si>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</sst>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6048</v>
      </c>
      <c r="D2" s="1">
        <v>924.60961202156102</v>
      </c>
      <c r="E2" s="1">
        <v>676.78265071370595</v>
      </c>
      <c r="F2" s="1">
        <v>989.30687212777104</v>
      </c>
      <c r="G2" s="1">
        <v>1228.9227248113</v>
      </c>
      <c r="H2" s="1">
        <v>1353.21737907344</v>
      </c>
      <c r="I2" s="1">
        <v>707.91235825686499</v>
      </c>
      <c r="J2" s="1">
        <v>167.24840299535501</v>
      </c>
      <c r="K2" s="1">
        <v>5162.8222095905403</v>
      </c>
      <c r="L2" s="1">
        <v>288.60730903389799</v>
      </c>
      <c r="M2" s="1">
        <v>154.759242996322</v>
      </c>
      <c r="N2" s="1">
        <v>190.27466579496399</v>
      </c>
      <c r="O2" s="1">
        <v>479.02436887541398</v>
      </c>
      <c r="P2" s="1">
        <v>768.22434396916697</v>
      </c>
      <c r="Q2" s="1">
        <v>624.68359319451599</v>
      </c>
      <c r="R2" s="1">
        <v>2062.41026218057</v>
      </c>
      <c r="S2" s="1">
        <v>594.83842354569197</v>
      </c>
      <c r="T2" s="1">
        <v>10</v>
      </c>
      <c r="U2" s="9">
        <f>D2/$C2*100</f>
        <v>15.28785734162634</v>
      </c>
      <c r="V2" s="9">
        <f>E2/$C2*100</f>
        <v>11.190189330583761</v>
      </c>
      <c r="W2" s="9">
        <f>F2/$C2*100</f>
        <v>16.357587171424786</v>
      </c>
      <c r="X2" s="9">
        <f>G2/$C2*100</f>
        <v>20.319489497541333</v>
      </c>
      <c r="Y2" s="9">
        <f>H2/$C2*100</f>
        <v>22.374625976743388</v>
      </c>
      <c r="Z2" s="9">
        <f>I2/$C2*100</f>
        <v>11.704900103453456</v>
      </c>
      <c r="AA2" s="9">
        <f>J2/$C2*100</f>
        <v>2.7653505786269017</v>
      </c>
      <c r="AB2" s="9">
        <f>L2/$K2*100</f>
        <v>5.5901074512652489</v>
      </c>
      <c r="AC2" s="9">
        <f>M2/$K2*100</f>
        <v>2.9975706447694206</v>
      </c>
      <c r="AD2" s="9">
        <f>N2/$K2*100</f>
        <v>3.685477788514715</v>
      </c>
      <c r="AE2" s="9">
        <f>O2/$K2*100</f>
        <v>9.2783433058293348</v>
      </c>
      <c r="AF2" s="9">
        <f>P2/$K2*100</f>
        <v>14.879930254853658</v>
      </c>
      <c r="AG2" s="9">
        <f>Q2/$K2*100</f>
        <v>12.09965340340587</v>
      </c>
      <c r="AH2" s="9">
        <f>R2/$K2*100</f>
        <v>39.947342334380679</v>
      </c>
      <c r="AI2" s="9">
        <f>S2/$K2*100</f>
        <v>11.521574816981122</v>
      </c>
    </row>
    <row r="3" spans="1:35" x14ac:dyDescent="0.25">
      <c r="A3" t="s">
        <v>19</v>
      </c>
      <c r="B3" t="s">
        <v>44</v>
      </c>
      <c r="C3" s="1">
        <v>17378</v>
      </c>
      <c r="D3" s="1">
        <v>2704.0772806008499</v>
      </c>
      <c r="E3" s="1">
        <v>2117.2681777779799</v>
      </c>
      <c r="F3" s="1">
        <v>2831.1345111478799</v>
      </c>
      <c r="G3" s="1">
        <v>3702.6385564287998</v>
      </c>
      <c r="H3" s="1">
        <v>3794.9454331074398</v>
      </c>
      <c r="I3" s="1">
        <v>1966.1727495834</v>
      </c>
      <c r="J3" s="1">
        <v>261.76329135364102</v>
      </c>
      <c r="K3" s="1">
        <v>14722.2484218423</v>
      </c>
      <c r="L3" s="1">
        <v>204.53603466072801</v>
      </c>
      <c r="M3" s="1">
        <v>614.212650650922</v>
      </c>
      <c r="N3" s="1">
        <v>524.47268350570801</v>
      </c>
      <c r="O3" s="1">
        <v>1737.10106504807</v>
      </c>
      <c r="P3" s="1">
        <v>2117.5820419810698</v>
      </c>
      <c r="Q3" s="1">
        <v>2067.4835525804801</v>
      </c>
      <c r="R3" s="1">
        <v>5490.5295440613399</v>
      </c>
      <c r="S3" s="1">
        <v>1966.3308493539801</v>
      </c>
      <c r="T3" s="1">
        <v>15</v>
      </c>
      <c r="U3" s="9">
        <f>D3/$C3*100</f>
        <v>15.560348029697604</v>
      </c>
      <c r="V3" s="9">
        <f>E3/$C3*100</f>
        <v>12.183612485775003</v>
      </c>
      <c r="W3" s="9">
        <f>F3/$C3*100</f>
        <v>16.291486426216366</v>
      </c>
      <c r="X3" s="9">
        <f>G3/$C3*100</f>
        <v>21.306471149895266</v>
      </c>
      <c r="Y3" s="9">
        <f>H3/$C3*100</f>
        <v>21.837642036525722</v>
      </c>
      <c r="Z3" s="9">
        <f>I3/$C3*100</f>
        <v>11.314148633809413</v>
      </c>
      <c r="AA3" s="9">
        <f>J3/$C3*100</f>
        <v>1.5062912380805675</v>
      </c>
      <c r="AB3" s="9">
        <f>L3/$K3*100</f>
        <v>1.3892988951149146</v>
      </c>
      <c r="AC3" s="9">
        <f>M3/$K3*100</f>
        <v>4.172003032768151</v>
      </c>
      <c r="AD3" s="9">
        <f>N3/$K3*100</f>
        <v>3.5624496237109211</v>
      </c>
      <c r="AE3" s="9">
        <f>O3/$K3*100</f>
        <v>11.799156047868768</v>
      </c>
      <c r="AF3" s="9">
        <f>P3/$K3*100</f>
        <v>14.383550537290022</v>
      </c>
      <c r="AG3" s="9">
        <f>Q3/$K3*100</f>
        <v>14.043259516753631</v>
      </c>
      <c r="AH3" s="9">
        <f>R3/$K3*100</f>
        <v>37.294096572337764</v>
      </c>
      <c r="AI3" s="9">
        <f>S3/$K3*100</f>
        <v>13.356185774155813</v>
      </c>
    </row>
    <row r="4" spans="1:35" x14ac:dyDescent="0.25">
      <c r="A4" t="s">
        <v>20</v>
      </c>
      <c r="B4" t="s">
        <v>45</v>
      </c>
      <c r="C4" s="1">
        <v>8443.9999999999909</v>
      </c>
      <c r="D4" s="1">
        <v>1263.7502147658799</v>
      </c>
      <c r="E4" s="1">
        <v>985.58699286466401</v>
      </c>
      <c r="F4" s="1">
        <v>1348.9338064800199</v>
      </c>
      <c r="G4" s="1">
        <v>1806.56190965369</v>
      </c>
      <c r="H4" s="1">
        <v>1734.7105819155399</v>
      </c>
      <c r="I4" s="1">
        <v>1102.3800323324799</v>
      </c>
      <c r="J4" s="1">
        <v>202.07646198772201</v>
      </c>
      <c r="K4" s="1">
        <v>7274.8723488908399</v>
      </c>
      <c r="L4" s="1">
        <v>295.784846135066</v>
      </c>
      <c r="M4" s="1">
        <v>219.76575018649501</v>
      </c>
      <c r="N4" s="1">
        <v>215.448877412282</v>
      </c>
      <c r="O4" s="1">
        <v>607.79801734310695</v>
      </c>
      <c r="P4" s="1">
        <v>1053.47048420398</v>
      </c>
      <c r="Q4" s="1">
        <v>1188.78488319742</v>
      </c>
      <c r="R4" s="1">
        <v>2880.1448433046899</v>
      </c>
      <c r="S4" s="1">
        <v>813.67464710781303</v>
      </c>
      <c r="T4" s="1">
        <v>16</v>
      </c>
      <c r="U4" s="9">
        <f>D4/$C4*100</f>
        <v>14.966250767004752</v>
      </c>
      <c r="V4" s="9">
        <f>E4/$C4*100</f>
        <v>11.672039233356999</v>
      </c>
      <c r="W4" s="9">
        <f>F4/$C4*100</f>
        <v>15.975056921838245</v>
      </c>
      <c r="X4" s="9">
        <f>G4/$C4*100</f>
        <v>21.39462233128484</v>
      </c>
      <c r="Y4" s="9">
        <f>H4/$C4*100</f>
        <v>20.543706559871406</v>
      </c>
      <c r="Z4" s="9">
        <f>I4/$C4*100</f>
        <v>13.055187498016119</v>
      </c>
      <c r="AA4" s="9">
        <f>J4/$C4*100</f>
        <v>2.393136688627691</v>
      </c>
      <c r="AB4" s="9">
        <f>L4/$K4*100</f>
        <v>4.0658424223782106</v>
      </c>
      <c r="AC4" s="9">
        <f>M4/$K4*100</f>
        <v>3.020888060255813</v>
      </c>
      <c r="AD4" s="9">
        <f>N4/$K4*100</f>
        <v>2.9615485616751793</v>
      </c>
      <c r="AE4" s="9">
        <f>O4/$K4*100</f>
        <v>8.3547585193817824</v>
      </c>
      <c r="AF4" s="9">
        <f>P4/$K4*100</f>
        <v>14.480948031543081</v>
      </c>
      <c r="AG4" s="9">
        <f>Q4/$K4*100</f>
        <v>16.340972407284475</v>
      </c>
      <c r="AH4" s="9">
        <f>R4/$K4*100</f>
        <v>39.590314512443783</v>
      </c>
      <c r="AI4" s="9">
        <f>S4/$K4*100</f>
        <v>11.184727485037858</v>
      </c>
    </row>
    <row r="5" spans="1:35" x14ac:dyDescent="0.25">
      <c r="A5" t="s">
        <v>21</v>
      </c>
      <c r="B5" t="s">
        <v>46</v>
      </c>
      <c r="C5" s="1">
        <v>12001</v>
      </c>
      <c r="D5" s="1">
        <v>1867.66105727737</v>
      </c>
      <c r="E5" s="1">
        <v>1405.0733954898701</v>
      </c>
      <c r="F5" s="1">
        <v>1927.8017958287101</v>
      </c>
      <c r="G5" s="1">
        <v>2593.0727829369498</v>
      </c>
      <c r="H5" s="1">
        <v>2579.3118020869902</v>
      </c>
      <c r="I5" s="1">
        <v>1459.90411500339</v>
      </c>
      <c r="J5" s="1">
        <v>168.17505137673101</v>
      </c>
      <c r="K5" s="1">
        <v>10130.397044711801</v>
      </c>
      <c r="L5" s="1">
        <v>393.04800225042999</v>
      </c>
      <c r="M5" s="1">
        <v>305.720431488727</v>
      </c>
      <c r="N5" s="1">
        <v>255.43965021960301</v>
      </c>
      <c r="O5" s="1">
        <v>977.51319014673402</v>
      </c>
      <c r="P5" s="1">
        <v>1574.01685760127</v>
      </c>
      <c r="Q5" s="1">
        <v>1672.57458405645</v>
      </c>
      <c r="R5" s="1">
        <v>3799.12543408274</v>
      </c>
      <c r="S5" s="1">
        <v>1152.95889486585</v>
      </c>
      <c r="T5" s="1">
        <v>16</v>
      </c>
      <c r="U5" s="9">
        <f>D5/$C5*100</f>
        <v>15.562545265205982</v>
      </c>
      <c r="V5" s="9">
        <f>E5/$C5*100</f>
        <v>11.707969298307392</v>
      </c>
      <c r="W5" s="9">
        <f>F5/$C5*100</f>
        <v>16.063676325545455</v>
      </c>
      <c r="X5" s="9">
        <f>G5/$C5*100</f>
        <v>21.607139262869342</v>
      </c>
      <c r="Y5" s="9">
        <f>H5/$C5*100</f>
        <v>21.492473977893429</v>
      </c>
      <c r="Z5" s="9">
        <f>I5/$C5*100</f>
        <v>12.164853887204316</v>
      </c>
      <c r="AA5" s="9">
        <f>J5/$C5*100</f>
        <v>1.4013419829741773</v>
      </c>
      <c r="AB5" s="9">
        <f>L5/$K5*100</f>
        <v>3.8798874369450917</v>
      </c>
      <c r="AC5" s="9">
        <f>M5/$K5*100</f>
        <v>3.0178524113061989</v>
      </c>
      <c r="AD5" s="9">
        <f>N5/$K5*100</f>
        <v>2.5215166700000751</v>
      </c>
      <c r="AE5" s="9">
        <f>O5/$K5*100</f>
        <v>9.6493077796689981</v>
      </c>
      <c r="AF5" s="9">
        <f>P5/$K5*100</f>
        <v>15.537563341832957</v>
      </c>
      <c r="AG5" s="9">
        <f>Q5/$K5*100</f>
        <v>16.510454394574353</v>
      </c>
      <c r="AH5" s="9">
        <f>R5/$K5*100</f>
        <v>37.502236262950156</v>
      </c>
      <c r="AI5" s="9">
        <f>S5/$K5*100</f>
        <v>11.3811817027222</v>
      </c>
    </row>
    <row r="6" spans="1:35" x14ac:dyDescent="0.25">
      <c r="A6" t="s">
        <v>22</v>
      </c>
      <c r="B6" t="s">
        <v>47</v>
      </c>
      <c r="C6" s="1">
        <v>17609</v>
      </c>
      <c r="D6" s="1">
        <v>3014.2426839118102</v>
      </c>
      <c r="E6" s="1">
        <v>2389.7070289506801</v>
      </c>
      <c r="F6" s="1">
        <v>2984.4898700007898</v>
      </c>
      <c r="G6" s="1">
        <v>3602.4961736800601</v>
      </c>
      <c r="H6" s="1">
        <v>3383.8113972948199</v>
      </c>
      <c r="I6" s="1">
        <v>1945.75323015749</v>
      </c>
      <c r="J6" s="1">
        <v>288.49961600435898</v>
      </c>
      <c r="K6" s="1">
        <v>14493.198582467199</v>
      </c>
      <c r="L6" s="1">
        <v>308.40422890686102</v>
      </c>
      <c r="M6" s="1">
        <v>669.71402329333296</v>
      </c>
      <c r="N6" s="1">
        <v>659.22427324631599</v>
      </c>
      <c r="O6" s="1">
        <v>1682.83410411158</v>
      </c>
      <c r="P6" s="1">
        <v>2147.17981515887</v>
      </c>
      <c r="Q6" s="1">
        <v>2025.63185742831</v>
      </c>
      <c r="R6" s="1">
        <v>5062.2223929278698</v>
      </c>
      <c r="S6" s="1">
        <v>1937.9878873940299</v>
      </c>
      <c r="T6" s="1">
        <v>30</v>
      </c>
      <c r="U6" s="9">
        <f>D6/$C6*100</f>
        <v>17.117625554613038</v>
      </c>
      <c r="V6" s="9">
        <f>E6/$C6*100</f>
        <v>13.570941160489976</v>
      </c>
      <c r="W6" s="9">
        <f>F6/$C6*100</f>
        <v>16.948661877453517</v>
      </c>
      <c r="X6" s="9">
        <f>G6/$C6*100</f>
        <v>20.458266645920041</v>
      </c>
      <c r="Y6" s="9">
        <f>H6/$C6*100</f>
        <v>19.216374565817592</v>
      </c>
      <c r="Z6" s="9">
        <f>I6/$C6*100</f>
        <v>11.049765632105684</v>
      </c>
      <c r="AA6" s="9">
        <f>J6/$C6*100</f>
        <v>1.6383645636001987</v>
      </c>
      <c r="AB6" s="9">
        <f>L6/$K6*100</f>
        <v>2.1279238475345648</v>
      </c>
      <c r="AC6" s="9">
        <f>M6/$K6*100</f>
        <v>4.6208848894370593</v>
      </c>
      <c r="AD6" s="9">
        <f>N6/$K6*100</f>
        <v>4.5485078362466984</v>
      </c>
      <c r="AE6" s="9">
        <f>O6/$K6*100</f>
        <v>11.611198829134574</v>
      </c>
      <c r="AF6" s="9">
        <f>P6/$K6*100</f>
        <v>14.81508586901148</v>
      </c>
      <c r="AG6" s="9">
        <f>Q6/$K6*100</f>
        <v>13.976430709220875</v>
      </c>
      <c r="AH6" s="9">
        <f>R6/$K6*100</f>
        <v>34.92826213705353</v>
      </c>
      <c r="AI6" s="9">
        <f>S6/$K6*100</f>
        <v>13.371705882361015</v>
      </c>
    </row>
    <row r="7" spans="1:35" x14ac:dyDescent="0.25">
      <c r="A7" t="s">
        <v>23</v>
      </c>
      <c r="B7" t="s">
        <v>48</v>
      </c>
      <c r="C7" s="1">
        <v>12360</v>
      </c>
      <c r="D7" s="1">
        <v>1856.5157463754799</v>
      </c>
      <c r="E7" s="1">
        <v>1495.3898053266901</v>
      </c>
      <c r="F7" s="1">
        <v>1812.9761634466699</v>
      </c>
      <c r="G7" s="1">
        <v>2691.2326383487998</v>
      </c>
      <c r="H7" s="1">
        <v>2622.9967246824899</v>
      </c>
      <c r="I7" s="1">
        <v>1583.8614812098499</v>
      </c>
      <c r="J7" s="1">
        <v>297.02744061002602</v>
      </c>
      <c r="K7" s="1">
        <v>10553.3173643476</v>
      </c>
      <c r="L7" s="1">
        <v>523.71265587870596</v>
      </c>
      <c r="M7" s="1">
        <v>411.54891413051001</v>
      </c>
      <c r="N7" s="1">
        <v>296.63237690545901</v>
      </c>
      <c r="O7" s="1">
        <v>897.99942542536905</v>
      </c>
      <c r="P7" s="1">
        <v>1529.89578897145</v>
      </c>
      <c r="Q7" s="1">
        <v>1715.87312716564</v>
      </c>
      <c r="R7" s="1">
        <v>3887.69116763075</v>
      </c>
      <c r="S7" s="1">
        <v>1289.96390823975</v>
      </c>
      <c r="T7" s="1">
        <v>24</v>
      </c>
      <c r="U7" s="9">
        <f>D7/$C7*100</f>
        <v>15.020353935076699</v>
      </c>
      <c r="V7" s="9">
        <f>E7/$C7*100</f>
        <v>12.098623020442476</v>
      </c>
      <c r="W7" s="9">
        <f>F7/$C7*100</f>
        <v>14.668091937270791</v>
      </c>
      <c r="X7" s="9">
        <f>G7/$C7*100</f>
        <v>21.773726847482202</v>
      </c>
      <c r="Y7" s="9">
        <f>H7/$C7*100</f>
        <v>21.221656348563833</v>
      </c>
      <c r="Z7" s="9">
        <f>I7/$C7*100</f>
        <v>12.814413278396843</v>
      </c>
      <c r="AA7" s="9">
        <f>J7/$C7*100</f>
        <v>2.403134632767201</v>
      </c>
      <c r="AB7" s="9">
        <f>L7/$K7*100</f>
        <v>4.9625405718202957</v>
      </c>
      <c r="AC7" s="9">
        <f>M7/$K7*100</f>
        <v>3.8997113412020634</v>
      </c>
      <c r="AD7" s="9">
        <f>N7/$K7*100</f>
        <v>2.8107974645733269</v>
      </c>
      <c r="AE7" s="9">
        <f>O7/$K7*100</f>
        <v>8.5091672544511106</v>
      </c>
      <c r="AF7" s="9">
        <f>P7/$K7*100</f>
        <v>14.496823474104129</v>
      </c>
      <c r="AG7" s="9">
        <f>Q7/$K7*100</f>
        <v>16.259087715512045</v>
      </c>
      <c r="AH7" s="9">
        <f>R7/$K7*100</f>
        <v>36.838569649810623</v>
      </c>
      <c r="AI7" s="9">
        <f>S7/$K7*100</f>
        <v>12.223302528526723</v>
      </c>
    </row>
    <row r="8" spans="1:35" x14ac:dyDescent="0.25">
      <c r="A8" t="s">
        <v>24</v>
      </c>
      <c r="B8" t="s">
        <v>49</v>
      </c>
      <c r="C8" s="1">
        <v>5769</v>
      </c>
      <c r="D8" s="1">
        <v>769.14519900954599</v>
      </c>
      <c r="E8" s="1">
        <v>629.03942376559496</v>
      </c>
      <c r="F8" s="1">
        <v>790.60352633407604</v>
      </c>
      <c r="G8" s="1">
        <v>1375.54576862411</v>
      </c>
      <c r="H8" s="1">
        <v>1383.9510838225201</v>
      </c>
      <c r="I8" s="1">
        <v>728.830889574916</v>
      </c>
      <c r="J8" s="1">
        <v>91.884108869237494</v>
      </c>
      <c r="K8" s="1">
        <v>5028.5306205985198</v>
      </c>
      <c r="L8" s="1">
        <v>302.81165795590101</v>
      </c>
      <c r="M8" s="1">
        <v>338.415606109664</v>
      </c>
      <c r="N8" s="1">
        <v>190.147512014981</v>
      </c>
      <c r="O8" s="1">
        <v>395.06458082718802</v>
      </c>
      <c r="P8" s="1">
        <v>692.09882012776802</v>
      </c>
      <c r="Q8" s="1">
        <v>663.59013413033097</v>
      </c>
      <c r="R8" s="1">
        <v>1837.7424946148601</v>
      </c>
      <c r="S8" s="1">
        <v>608.65981481782001</v>
      </c>
      <c r="T8" s="1">
        <v>14</v>
      </c>
      <c r="U8" s="9">
        <f>D8/$C8*100</f>
        <v>13.332383411501924</v>
      </c>
      <c r="V8" s="9">
        <f>E8/$C8*100</f>
        <v>10.903786163383515</v>
      </c>
      <c r="W8" s="9">
        <f>F8/$C8*100</f>
        <v>13.704342630162525</v>
      </c>
      <c r="X8" s="9">
        <f>G8/$C8*100</f>
        <v>23.843747072700815</v>
      </c>
      <c r="Y8" s="9">
        <f>H8/$C8*100</f>
        <v>23.989445030724909</v>
      </c>
      <c r="Z8" s="9">
        <f>I8/$C8*100</f>
        <v>12.633574095595701</v>
      </c>
      <c r="AA8" s="9">
        <f>J8/$C8*100</f>
        <v>1.5927215959306205</v>
      </c>
      <c r="AB8" s="9">
        <f>L8/$K8*100</f>
        <v>6.0218716122655112</v>
      </c>
      <c r="AC8" s="9">
        <f>M8/$K8*100</f>
        <v>6.7299104180334925</v>
      </c>
      <c r="AD8" s="9">
        <f>N8/$K8*100</f>
        <v>3.7813732551627321</v>
      </c>
      <c r="AE8" s="9">
        <f>O8/$K8*100</f>
        <v>7.8564616711067288</v>
      </c>
      <c r="AF8" s="9">
        <f>P8/$K8*100</f>
        <v>13.763440502732607</v>
      </c>
      <c r="AG8" s="9">
        <f>Q8/$K8*100</f>
        <v>13.196501805359343</v>
      </c>
      <c r="AH8" s="9">
        <f>R8/$K8*100</f>
        <v>36.546312099340923</v>
      </c>
      <c r="AI8" s="9">
        <f>S8/$K8*100</f>
        <v>12.10412863599853</v>
      </c>
    </row>
    <row r="9" spans="1:35" x14ac:dyDescent="0.25">
      <c r="A9" t="s">
        <v>25</v>
      </c>
      <c r="B9" t="s">
        <v>50</v>
      </c>
      <c r="C9" s="1">
        <v>71191</v>
      </c>
      <c r="D9" s="1">
        <v>10711.184059322701</v>
      </c>
      <c r="E9" s="1">
        <v>11286.714120999701</v>
      </c>
      <c r="F9" s="1">
        <v>11329.0202712846</v>
      </c>
      <c r="G9" s="1">
        <v>14059.478920543999</v>
      </c>
      <c r="H9" s="1">
        <v>14205.881593092399</v>
      </c>
      <c r="I9" s="1">
        <v>8438.1374701064397</v>
      </c>
      <c r="J9" s="1">
        <v>1160.58356465011</v>
      </c>
      <c r="K9" s="1">
        <v>60703.443362654798</v>
      </c>
      <c r="L9" s="1">
        <v>424.27442304559798</v>
      </c>
      <c r="M9" s="1">
        <v>1682.6831479084201</v>
      </c>
      <c r="N9" s="1">
        <v>2759.0958482466999</v>
      </c>
      <c r="O9" s="1">
        <v>6972.6156613728899</v>
      </c>
      <c r="P9" s="1">
        <v>11089.953324247501</v>
      </c>
      <c r="Q9" s="1">
        <v>7379.8416989017496</v>
      </c>
      <c r="R9" s="1">
        <v>21346.063805657101</v>
      </c>
      <c r="S9" s="1">
        <v>9048.9154532748798</v>
      </c>
      <c r="T9" s="1">
        <v>30</v>
      </c>
      <c r="U9" s="9">
        <f>D9/$C9*100</f>
        <v>15.045699680188088</v>
      </c>
      <c r="V9" s="9">
        <f>E9/$C9*100</f>
        <v>15.854130607801128</v>
      </c>
      <c r="W9" s="9">
        <f>F9/$C9*100</f>
        <v>15.913556869947886</v>
      </c>
      <c r="X9" s="9">
        <f>G9/$C9*100</f>
        <v>19.748955514803836</v>
      </c>
      <c r="Y9" s="9">
        <f>H9/$C9*100</f>
        <v>19.954603240707954</v>
      </c>
      <c r="Z9" s="9">
        <f>I9/$C9*100</f>
        <v>11.852814920574847</v>
      </c>
      <c r="AA9" s="9">
        <f>J9/$C9*100</f>
        <v>1.6302391659761908</v>
      </c>
      <c r="AB9" s="9">
        <f>L9/$K9*100</f>
        <v>0.69892974688584908</v>
      </c>
      <c r="AC9" s="9">
        <f>M9/$K9*100</f>
        <v>2.7719731446793334</v>
      </c>
      <c r="AD9" s="9">
        <f>N9/$K9*100</f>
        <v>4.5452048440865154</v>
      </c>
      <c r="AE9" s="9">
        <f>O9/$K9*100</f>
        <v>11.486359381159081</v>
      </c>
      <c r="AF9" s="9">
        <f>P9/$K9*100</f>
        <v>18.269067963729587</v>
      </c>
      <c r="AG9" s="9">
        <f>Q9/$K9*100</f>
        <v>12.157204418887845</v>
      </c>
      <c r="AH9" s="9">
        <f>R9/$K9*100</f>
        <v>35.164502412377743</v>
      </c>
      <c r="AI9" s="9">
        <f>S9/$K9*100</f>
        <v>14.906758088194119</v>
      </c>
    </row>
    <row r="10" spans="1:35" x14ac:dyDescent="0.25">
      <c r="A10" t="s">
        <v>26</v>
      </c>
      <c r="B10" t="s">
        <v>51</v>
      </c>
      <c r="C10" s="1">
        <v>6284.00000000001</v>
      </c>
      <c r="D10" s="1">
        <v>1009.46088884265</v>
      </c>
      <c r="E10" s="1">
        <v>801.48648772255899</v>
      </c>
      <c r="F10" s="1">
        <v>987.17701526668395</v>
      </c>
      <c r="G10" s="1">
        <v>1324.3439949827</v>
      </c>
      <c r="H10" s="1">
        <v>1228.6434229874501</v>
      </c>
      <c r="I10" s="1">
        <v>766.03182321382599</v>
      </c>
      <c r="J10" s="1">
        <v>166.856366984136</v>
      </c>
      <c r="K10" s="1">
        <v>5255.5768102064003</v>
      </c>
      <c r="L10" s="1">
        <v>323.01669706355602</v>
      </c>
      <c r="M10" s="1">
        <v>204.36475847975501</v>
      </c>
      <c r="N10" s="1">
        <v>174.501671232592</v>
      </c>
      <c r="O10" s="1">
        <v>424.26742257103302</v>
      </c>
      <c r="P10" s="1">
        <v>760.64143319178299</v>
      </c>
      <c r="Q10" s="1">
        <v>753.93768777970297</v>
      </c>
      <c r="R10" s="1">
        <v>2050.7577509054599</v>
      </c>
      <c r="S10" s="1">
        <v>564.089388982527</v>
      </c>
      <c r="T10" s="1">
        <v>16</v>
      </c>
      <c r="U10" s="9">
        <f>D10/$C10*100</f>
        <v>16.06398613689765</v>
      </c>
      <c r="V10" s="9">
        <f>E10/$C10*100</f>
        <v>12.754399868277494</v>
      </c>
      <c r="W10" s="9">
        <f>F10/$C10*100</f>
        <v>15.709373253766429</v>
      </c>
      <c r="X10" s="9">
        <f>G10/$C10*100</f>
        <v>21.074856699279088</v>
      </c>
      <c r="Y10" s="9">
        <f>H10/$C10*100</f>
        <v>19.551932256324765</v>
      </c>
      <c r="Z10" s="9">
        <f>I10/$C10*100</f>
        <v>12.190194513269013</v>
      </c>
      <c r="AA10" s="9">
        <f>J10/$C10*100</f>
        <v>2.6552572721854828</v>
      </c>
      <c r="AB10" s="9">
        <f>L10/$K10*100</f>
        <v>6.1461702250503372</v>
      </c>
      <c r="AC10" s="9">
        <f>M10/$K10*100</f>
        <v>3.8885314754200895</v>
      </c>
      <c r="AD10" s="9">
        <f>N10/$K10*100</f>
        <v>3.3203143543389455</v>
      </c>
      <c r="AE10" s="9">
        <f>O10/$K10*100</f>
        <v>8.0727090078314543</v>
      </c>
      <c r="AF10" s="9">
        <f>P10/$K10*100</f>
        <v>14.473034276934307</v>
      </c>
      <c r="AG10" s="9">
        <f>Q10/$K10*100</f>
        <v>14.345479383262861</v>
      </c>
      <c r="AH10" s="9">
        <f>R10/$K10*100</f>
        <v>39.020602779943417</v>
      </c>
      <c r="AI10" s="9">
        <f>S10/$K10*100</f>
        <v>10.733158497218762</v>
      </c>
    </row>
    <row r="11" spans="1:35" x14ac:dyDescent="0.25">
      <c r="A11" t="s">
        <v>27</v>
      </c>
      <c r="B11" t="s">
        <v>52</v>
      </c>
      <c r="C11" s="1">
        <v>59411</v>
      </c>
      <c r="D11" s="1">
        <v>9299.9521557267599</v>
      </c>
      <c r="E11" s="1">
        <v>9412.0889827308692</v>
      </c>
      <c r="F11" s="1">
        <v>9824.5512003332005</v>
      </c>
      <c r="G11" s="1">
        <v>12319.0127156082</v>
      </c>
      <c r="H11" s="1">
        <v>11594.6348574696</v>
      </c>
      <c r="I11" s="1">
        <v>5958.6040206146399</v>
      </c>
      <c r="J11" s="1">
        <v>1002.15606751673</v>
      </c>
      <c r="K11" s="1">
        <v>50150.550791811103</v>
      </c>
      <c r="L11" s="1">
        <v>529.40091181011201</v>
      </c>
      <c r="M11" s="1">
        <v>1393.3756324471101</v>
      </c>
      <c r="N11" s="1">
        <v>2675.6239050628301</v>
      </c>
      <c r="O11" s="1">
        <v>6730.4738305074798</v>
      </c>
      <c r="P11" s="1">
        <v>8825.7677279174004</v>
      </c>
      <c r="Q11" s="1">
        <v>6085.1303094411296</v>
      </c>
      <c r="R11" s="1">
        <v>16702.7455249261</v>
      </c>
      <c r="S11" s="1">
        <v>7208.0329496989798</v>
      </c>
      <c r="T11" s="1">
        <v>33</v>
      </c>
      <c r="U11" s="9">
        <f>D11/$C11*100</f>
        <v>15.653586298373634</v>
      </c>
      <c r="V11" s="9">
        <f>E11/$C11*100</f>
        <v>15.842333882161332</v>
      </c>
      <c r="W11" s="9">
        <f>F11/$C11*100</f>
        <v>16.536586154640052</v>
      </c>
      <c r="X11" s="9">
        <f>G11/$C11*100</f>
        <v>20.735238786770463</v>
      </c>
      <c r="Y11" s="9">
        <f>H11/$C11*100</f>
        <v>19.515973233020148</v>
      </c>
      <c r="Z11" s="9">
        <f>I11/$C11*100</f>
        <v>10.029462592137213</v>
      </c>
      <c r="AA11" s="9">
        <f>J11/$C11*100</f>
        <v>1.6868190528971569</v>
      </c>
      <c r="AB11" s="9">
        <f>L11/$K11*100</f>
        <v>1.0556233250713487</v>
      </c>
      <c r="AC11" s="9">
        <f>M11/$K11*100</f>
        <v>2.7783855021481223</v>
      </c>
      <c r="AD11" s="9">
        <f>N11/$K11*100</f>
        <v>5.335183488153679</v>
      </c>
      <c r="AE11" s="9">
        <f>O11/$K11*100</f>
        <v>13.420538207940227</v>
      </c>
      <c r="AF11" s="9">
        <f>P11/$K11*100</f>
        <v>17.598545955269003</v>
      </c>
      <c r="AG11" s="9">
        <f>Q11/$K11*100</f>
        <v>12.133725778411089</v>
      </c>
      <c r="AH11" s="9">
        <f>R11/$K11*100</f>
        <v>33.305208539511057</v>
      </c>
      <c r="AI11" s="9">
        <f>S11/$K11*100</f>
        <v>14.372789203495554</v>
      </c>
    </row>
    <row r="12" spans="1:35" x14ac:dyDescent="0.25">
      <c r="A12" t="s">
        <v>28</v>
      </c>
      <c r="B12" t="s">
        <v>53</v>
      </c>
      <c r="C12" s="1">
        <v>5871</v>
      </c>
      <c r="D12" s="1">
        <v>1052.63253018828</v>
      </c>
      <c r="E12" s="1">
        <v>754.30362478609004</v>
      </c>
      <c r="F12" s="1">
        <v>1036.2417415254699</v>
      </c>
      <c r="G12" s="1">
        <v>1285.0192415677</v>
      </c>
      <c r="H12" s="1">
        <v>1139.6834875868201</v>
      </c>
      <c r="I12" s="1">
        <v>541.68398767374003</v>
      </c>
      <c r="J12" s="1">
        <v>61.435386671898797</v>
      </c>
      <c r="K12" s="1">
        <v>4865.1010927227599</v>
      </c>
      <c r="L12" s="1">
        <v>55.355814230414303</v>
      </c>
      <c r="M12" s="1">
        <v>201.815513201214</v>
      </c>
      <c r="N12" s="1">
        <v>177.26919930928301</v>
      </c>
      <c r="O12" s="1">
        <v>527.20556015788804</v>
      </c>
      <c r="P12" s="1">
        <v>735.45932727946604</v>
      </c>
      <c r="Q12" s="1">
        <v>858.25423514660304</v>
      </c>
      <c r="R12" s="1">
        <v>1518.18512588416</v>
      </c>
      <c r="S12" s="1">
        <v>791.55631751372596</v>
      </c>
      <c r="T12" s="1">
        <v>6</v>
      </c>
      <c r="U12" s="9">
        <f>D12/$C12*100</f>
        <v>17.929356671576905</v>
      </c>
      <c r="V12" s="9">
        <f>E12/$C12*100</f>
        <v>12.847958180652189</v>
      </c>
      <c r="W12" s="9">
        <f>F12/$C12*100</f>
        <v>17.650174442607224</v>
      </c>
      <c r="X12" s="9">
        <f>G12/$C12*100</f>
        <v>21.887570116976665</v>
      </c>
      <c r="Y12" s="9">
        <f>H12/$C12*100</f>
        <v>19.412084612277638</v>
      </c>
      <c r="Z12" s="9">
        <f>I12/$C12*100</f>
        <v>9.2264348096361797</v>
      </c>
      <c r="AA12" s="9">
        <f>J12/$C12*100</f>
        <v>1.0464211662731868</v>
      </c>
      <c r="AB12" s="9">
        <f>L12/$K12*100</f>
        <v>1.1378142648097442</v>
      </c>
      <c r="AC12" s="9">
        <f>M12/$K12*100</f>
        <v>4.148228564111248</v>
      </c>
      <c r="AD12" s="9">
        <f>N12/$K12*100</f>
        <v>3.6436899445818933</v>
      </c>
      <c r="AE12" s="9">
        <f>O12/$K12*100</f>
        <v>10.836476983931217</v>
      </c>
      <c r="AF12" s="9">
        <f>P12/$K12*100</f>
        <v>15.117041008244811</v>
      </c>
      <c r="AG12" s="9">
        <f>Q12/$K12*100</f>
        <v>17.641035998828137</v>
      </c>
      <c r="AH12" s="9">
        <f>R12/$K12*100</f>
        <v>31.205623417673028</v>
      </c>
      <c r="AI12" s="9">
        <f>S12/$K12*100</f>
        <v>16.270089817819809</v>
      </c>
    </row>
    <row r="13" spans="1:35" x14ac:dyDescent="0.25">
      <c r="A13" t="s">
        <v>29</v>
      </c>
      <c r="B13" t="s">
        <v>54</v>
      </c>
      <c r="C13" s="1">
        <v>15623</v>
      </c>
      <c r="D13" s="1">
        <v>2489.0339845219801</v>
      </c>
      <c r="E13" s="1">
        <v>2168.8430244136298</v>
      </c>
      <c r="F13" s="1">
        <v>2537.0580053930498</v>
      </c>
      <c r="G13" s="1">
        <v>3400.11712810668</v>
      </c>
      <c r="H13" s="1">
        <v>3053.0686693350299</v>
      </c>
      <c r="I13" s="1">
        <v>1696.5540591981901</v>
      </c>
      <c r="J13" s="1">
        <v>278.325129031443</v>
      </c>
      <c r="K13" s="1">
        <v>12976.4383396139</v>
      </c>
      <c r="L13" s="1">
        <v>436.81985255721099</v>
      </c>
      <c r="M13" s="1">
        <v>490.38685723137598</v>
      </c>
      <c r="N13" s="1">
        <v>556.77595076212401</v>
      </c>
      <c r="O13" s="1">
        <v>1159.0368061428601</v>
      </c>
      <c r="P13" s="1">
        <v>1981.1183765850201</v>
      </c>
      <c r="Q13" s="1">
        <v>2024.7656860483601</v>
      </c>
      <c r="R13" s="1">
        <v>4770.2305296899804</v>
      </c>
      <c r="S13" s="1">
        <v>1557.3042805969501</v>
      </c>
      <c r="T13" s="1">
        <v>27</v>
      </c>
      <c r="U13" s="9">
        <f>D13/$C13*100</f>
        <v>15.931856778608333</v>
      </c>
      <c r="V13" s="9">
        <f>E13/$C13*100</f>
        <v>13.882372299901618</v>
      </c>
      <c r="W13" s="9">
        <f>F13/$C13*100</f>
        <v>16.239249858497406</v>
      </c>
      <c r="X13" s="9">
        <f>G13/$C13*100</f>
        <v>21.76353535240786</v>
      </c>
      <c r="Y13" s="9">
        <f>H13/$C13*100</f>
        <v>19.542140877776546</v>
      </c>
      <c r="Z13" s="9">
        <f>I13/$C13*100</f>
        <v>10.859335973873073</v>
      </c>
      <c r="AA13" s="9">
        <f>J13/$C13*100</f>
        <v>1.7815088589351789</v>
      </c>
      <c r="AB13" s="9">
        <f>L13/$K13*100</f>
        <v>3.3662538296329472</v>
      </c>
      <c r="AC13" s="9">
        <f>M13/$K13*100</f>
        <v>3.7790558888130694</v>
      </c>
      <c r="AD13" s="9">
        <f>N13/$K13*100</f>
        <v>4.2906684884589854</v>
      </c>
      <c r="AE13" s="9">
        <f>O13/$K13*100</f>
        <v>8.9318561519658566</v>
      </c>
      <c r="AF13" s="9">
        <f>P13/$K13*100</f>
        <v>15.267042656359328</v>
      </c>
      <c r="AG13" s="9">
        <f>Q13/$K13*100</f>
        <v>15.603400818137011</v>
      </c>
      <c r="AH13" s="9">
        <f>R13/$K13*100</f>
        <v>36.760707405572376</v>
      </c>
      <c r="AI13" s="9">
        <f>S13/$K13*100</f>
        <v>12.001014761060283</v>
      </c>
    </row>
    <row r="14" spans="1:35" x14ac:dyDescent="0.25">
      <c r="A14" t="s">
        <v>30</v>
      </c>
      <c r="B14" t="s">
        <v>55</v>
      </c>
      <c r="C14" s="1">
        <v>8645.9999999999909</v>
      </c>
      <c r="D14" s="1">
        <v>1430.0460303612499</v>
      </c>
      <c r="E14" s="1">
        <v>1095.20291677095</v>
      </c>
      <c r="F14" s="1">
        <v>1422.9056816756299</v>
      </c>
      <c r="G14" s="1">
        <v>1838.5717223269901</v>
      </c>
      <c r="H14" s="1">
        <v>1683.37652495459</v>
      </c>
      <c r="I14" s="1">
        <v>1022.46772982154</v>
      </c>
      <c r="J14" s="1">
        <v>153.42939408903499</v>
      </c>
      <c r="K14" s="1">
        <v>7255.8968176427497</v>
      </c>
      <c r="L14" s="1">
        <v>244.667093729638</v>
      </c>
      <c r="M14" s="1">
        <v>220.16121194313601</v>
      </c>
      <c r="N14" s="1">
        <v>214.59893153535501</v>
      </c>
      <c r="O14" s="1">
        <v>719.93417076626895</v>
      </c>
      <c r="P14" s="1">
        <v>1104.21652831134</v>
      </c>
      <c r="Q14" s="1">
        <v>1351.8220379479401</v>
      </c>
      <c r="R14" s="1">
        <v>2545.47307024986</v>
      </c>
      <c r="S14" s="1">
        <v>855.02377315920899</v>
      </c>
      <c r="T14" s="1">
        <v>13</v>
      </c>
      <c r="U14" s="9">
        <f>D14/$C14*100</f>
        <v>16.539972592658472</v>
      </c>
      <c r="V14" s="9">
        <f>E14/$C14*100</f>
        <v>12.667163043846299</v>
      </c>
      <c r="W14" s="9">
        <f>F14/$C14*100</f>
        <v>16.457387019149103</v>
      </c>
      <c r="X14" s="9">
        <f>G14/$C14*100</f>
        <v>21.264997945026508</v>
      </c>
      <c r="Y14" s="9">
        <f>H14/$C14*100</f>
        <v>19.470003758438491</v>
      </c>
      <c r="Z14" s="9">
        <f>I14/$C14*100</f>
        <v>11.825904809409451</v>
      </c>
      <c r="AA14" s="9">
        <f>J14/$C14*100</f>
        <v>1.7745708314716071</v>
      </c>
      <c r="AB14" s="9">
        <f>L14/$K14*100</f>
        <v>3.371975923565075</v>
      </c>
      <c r="AC14" s="9">
        <f>M14/$K14*100</f>
        <v>3.0342384611618636</v>
      </c>
      <c r="AD14" s="9">
        <f>N14/$K14*100</f>
        <v>2.9575797028088466</v>
      </c>
      <c r="AE14" s="9">
        <f>O14/$K14*100</f>
        <v>9.9220563475454249</v>
      </c>
      <c r="AF14" s="9">
        <f>P14/$K14*100</f>
        <v>15.218195022101636</v>
      </c>
      <c r="AG14" s="9">
        <f>Q14/$K14*100</f>
        <v>18.630667881894048</v>
      </c>
      <c r="AH14" s="9">
        <f>R14/$K14*100</f>
        <v>35.081439747882435</v>
      </c>
      <c r="AI14" s="9">
        <f>S14/$K14*100</f>
        <v>11.783846913040637</v>
      </c>
    </row>
    <row r="15" spans="1:35" x14ac:dyDescent="0.25">
      <c r="A15" t="s">
        <v>31</v>
      </c>
      <c r="B15" t="s">
        <v>56</v>
      </c>
      <c r="C15" s="1">
        <v>72109</v>
      </c>
      <c r="D15" s="1">
        <v>10364.9765804614</v>
      </c>
      <c r="E15" s="1">
        <v>10304.3088300912</v>
      </c>
      <c r="F15" s="1">
        <v>11328.089576394999</v>
      </c>
      <c r="G15" s="1">
        <v>14087.198321686499</v>
      </c>
      <c r="H15" s="1">
        <v>15300.475690638799</v>
      </c>
      <c r="I15" s="1">
        <v>9180.6113382772401</v>
      </c>
      <c r="J15" s="1">
        <v>1543.3396624499201</v>
      </c>
      <c r="K15" s="1">
        <v>61721.376178273698</v>
      </c>
      <c r="L15" s="1">
        <v>285.39507288865502</v>
      </c>
      <c r="M15" s="1">
        <v>2285.78211998602</v>
      </c>
      <c r="N15" s="1">
        <v>3291.4290446055502</v>
      </c>
      <c r="O15" s="1">
        <v>7359.5495266135504</v>
      </c>
      <c r="P15" s="1">
        <v>9229.5704861297199</v>
      </c>
      <c r="Q15" s="1">
        <v>6866.0880329832598</v>
      </c>
      <c r="R15" s="1">
        <v>23603.074663039999</v>
      </c>
      <c r="S15" s="1">
        <v>8800.4872320269606</v>
      </c>
      <c r="T15" s="1">
        <v>23</v>
      </c>
      <c r="U15" s="9">
        <f>D15/$C15*100</f>
        <v>14.374040106590577</v>
      </c>
      <c r="V15" s="9">
        <f>E15/$C15*100</f>
        <v>14.289906710800594</v>
      </c>
      <c r="W15" s="9">
        <f>F15/$C15*100</f>
        <v>15.709675042498162</v>
      </c>
      <c r="X15" s="9">
        <f>G15/$C15*100</f>
        <v>19.535977924650876</v>
      </c>
      <c r="Y15" s="9">
        <f>H15/$C15*100</f>
        <v>21.218538172265319</v>
      </c>
      <c r="Z15" s="9">
        <f>I15/$C15*100</f>
        <v>12.731574891174805</v>
      </c>
      <c r="AA15" s="9">
        <f>J15/$C15*100</f>
        <v>2.1402871520197477</v>
      </c>
      <c r="AB15" s="9">
        <f>L15/$K15*100</f>
        <v>0.46239259485130502</v>
      </c>
      <c r="AC15" s="9">
        <f>M15/$K15*100</f>
        <v>3.703388131502209</v>
      </c>
      <c r="AD15" s="9">
        <f>N15/$K15*100</f>
        <v>5.3327214142126556</v>
      </c>
      <c r="AE15" s="9">
        <f>O15/$K15*100</f>
        <v>11.923826042628253</v>
      </c>
      <c r="AF15" s="9">
        <f>P15/$K15*100</f>
        <v>14.953604500767087</v>
      </c>
      <c r="AG15" s="9">
        <f>Q15/$K15*100</f>
        <v>11.124327515238011</v>
      </c>
      <c r="AH15" s="9">
        <f>R15/$K15*100</f>
        <v>38.241329219338475</v>
      </c>
      <c r="AI15" s="9">
        <f>S15/$K15*100</f>
        <v>14.258410581462028</v>
      </c>
    </row>
    <row r="16" spans="1:35" x14ac:dyDescent="0.25">
      <c r="A16" t="s">
        <v>32</v>
      </c>
      <c r="B16" t="s">
        <v>57</v>
      </c>
      <c r="C16" s="1">
        <v>5143</v>
      </c>
      <c r="D16" s="1">
        <v>624.38918038598104</v>
      </c>
      <c r="E16" s="1">
        <v>483.61849157902702</v>
      </c>
      <c r="F16" s="1">
        <v>716.55849424892199</v>
      </c>
      <c r="G16" s="1">
        <v>1145.05476847054</v>
      </c>
      <c r="H16" s="1">
        <v>1276.9735669230199</v>
      </c>
      <c r="I16" s="1">
        <v>765.02678856533396</v>
      </c>
      <c r="J16" s="1">
        <v>131.37870982717001</v>
      </c>
      <c r="K16" s="1">
        <v>4521.5289827388997</v>
      </c>
      <c r="L16" s="1">
        <v>185.248349918467</v>
      </c>
      <c r="M16" s="1">
        <v>169.606612590715</v>
      </c>
      <c r="N16" s="1">
        <v>154.31967739605199</v>
      </c>
      <c r="O16" s="1">
        <v>340.02642788878399</v>
      </c>
      <c r="P16" s="1">
        <v>680.83087077244898</v>
      </c>
      <c r="Q16" s="1">
        <v>517.51897657466498</v>
      </c>
      <c r="R16" s="1">
        <v>2005.27284443654</v>
      </c>
      <c r="S16" s="1">
        <v>468.70522316122401</v>
      </c>
      <c r="T16" s="1">
        <v>9</v>
      </c>
      <c r="U16" s="9">
        <f>D16/$C16*100</f>
        <v>12.140563491852635</v>
      </c>
      <c r="V16" s="9">
        <f>E16/$C16*100</f>
        <v>9.4034316853787097</v>
      </c>
      <c r="W16" s="9">
        <f>F16/$C16*100</f>
        <v>13.932694813317559</v>
      </c>
      <c r="X16" s="9">
        <f>G16/$C16*100</f>
        <v>22.264335377611122</v>
      </c>
      <c r="Y16" s="9">
        <f>H16/$C16*100</f>
        <v>24.829351874839976</v>
      </c>
      <c r="Z16" s="9">
        <f>I16/$C16*100</f>
        <v>14.875107691334513</v>
      </c>
      <c r="AA16" s="9">
        <f>J16/$C16*100</f>
        <v>2.5545150656653708</v>
      </c>
      <c r="AB16" s="9">
        <f>L16/$K16*100</f>
        <v>4.0970289171131995</v>
      </c>
      <c r="AC16" s="9">
        <f>M16/$K16*100</f>
        <v>3.7510898025467574</v>
      </c>
      <c r="AD16" s="9">
        <f>N16/$K16*100</f>
        <v>3.4129976383027274</v>
      </c>
      <c r="AE16" s="9">
        <f>O16/$K16*100</f>
        <v>7.5201647315951563</v>
      </c>
      <c r="AF16" s="9">
        <f>P16/$K16*100</f>
        <v>15.057536363728849</v>
      </c>
      <c r="AG16" s="9">
        <f>Q16/$K16*100</f>
        <v>11.445663149574234</v>
      </c>
      <c r="AH16" s="9">
        <f>R16/$K16*100</f>
        <v>44.349441352510219</v>
      </c>
      <c r="AI16" s="9">
        <f>S16/$K16*100</f>
        <v>10.366078044628777</v>
      </c>
    </row>
    <row r="17" spans="1:35" x14ac:dyDescent="0.25">
      <c r="A17" t="s">
        <v>33</v>
      </c>
      <c r="B17" t="s">
        <v>58</v>
      </c>
      <c r="C17" s="1">
        <v>3618.99999999999</v>
      </c>
      <c r="D17" s="1">
        <v>478.64448963091502</v>
      </c>
      <c r="E17" s="1">
        <v>413.082587500312</v>
      </c>
      <c r="F17" s="1">
        <v>467.270146715007</v>
      </c>
      <c r="G17" s="1">
        <v>835.28342278857895</v>
      </c>
      <c r="H17" s="1">
        <v>888.93706127774101</v>
      </c>
      <c r="I17" s="1">
        <v>450.620800319507</v>
      </c>
      <c r="J17" s="1">
        <v>85.161491767929505</v>
      </c>
      <c r="K17" s="1">
        <v>3151.9369434421801</v>
      </c>
      <c r="L17" s="1">
        <v>149.918897303687</v>
      </c>
      <c r="M17" s="1">
        <v>140.66506034569301</v>
      </c>
      <c r="N17" s="1">
        <v>79.742781136858099</v>
      </c>
      <c r="O17" s="1">
        <v>205.88098377333</v>
      </c>
      <c r="P17" s="1">
        <v>475.70276974853198</v>
      </c>
      <c r="Q17" s="1">
        <v>431.10423246440098</v>
      </c>
      <c r="R17" s="1">
        <v>1244.8584257683699</v>
      </c>
      <c r="S17" s="1">
        <v>424.06379290130599</v>
      </c>
      <c r="T17" s="1">
        <v>6</v>
      </c>
      <c r="U17" s="9">
        <f>D17/$C17*100</f>
        <v>13.225877027657262</v>
      </c>
      <c r="V17" s="9">
        <f>E17/$C17*100</f>
        <v>11.414274316118075</v>
      </c>
      <c r="W17" s="9">
        <f>F17/$C17*100</f>
        <v>12.911581837938888</v>
      </c>
      <c r="X17" s="9">
        <f>G17/$C17*100</f>
        <v>23.080503531046734</v>
      </c>
      <c r="Y17" s="9">
        <f>H17/$C17*100</f>
        <v>24.563057786066413</v>
      </c>
      <c r="Z17" s="9">
        <f>I17/$C17*100</f>
        <v>12.451528055250296</v>
      </c>
      <c r="AA17" s="9">
        <f>J17/$C17*100</f>
        <v>2.3531774459223471</v>
      </c>
      <c r="AB17" s="9">
        <f>L17/$K17*100</f>
        <v>4.7564053467377736</v>
      </c>
      <c r="AC17" s="9">
        <f>M17/$K17*100</f>
        <v>4.4628132754481733</v>
      </c>
      <c r="AD17" s="9">
        <f>N17/$K17*100</f>
        <v>2.5299611815765668</v>
      </c>
      <c r="AE17" s="9">
        <f>O17/$K17*100</f>
        <v>6.5318877714758683</v>
      </c>
      <c r="AF17" s="9">
        <f>P17/$K17*100</f>
        <v>15.09239487605436</v>
      </c>
      <c r="AG17" s="9">
        <f>Q17/$K17*100</f>
        <v>13.677438356162003</v>
      </c>
      <c r="AH17" s="9">
        <f>R17/$K17*100</f>
        <v>39.495029504266668</v>
      </c>
      <c r="AI17" s="9">
        <f>S17/$K17*100</f>
        <v>13.454069688278494</v>
      </c>
    </row>
    <row r="18" spans="1:35" x14ac:dyDescent="0.25">
      <c r="A18" t="s">
        <v>34</v>
      </c>
      <c r="B18" t="s">
        <v>59</v>
      </c>
      <c r="C18" s="1">
        <v>908.00000000000205</v>
      </c>
      <c r="D18" s="1">
        <v>122.317355179706</v>
      </c>
      <c r="E18" s="1">
        <v>81.802775497472396</v>
      </c>
      <c r="F18" s="1">
        <v>147.57261990055801</v>
      </c>
      <c r="G18" s="1">
        <v>174.38825423283799</v>
      </c>
      <c r="H18" s="1">
        <v>260.63465465729098</v>
      </c>
      <c r="I18" s="1">
        <v>107.173201569965</v>
      </c>
      <c r="J18" s="1">
        <v>14.111138962171999</v>
      </c>
      <c r="K18" s="1">
        <v>793.01174061470897</v>
      </c>
      <c r="L18" s="1">
        <v>45.370509625674799</v>
      </c>
      <c r="M18" s="1">
        <v>50.3293109438656</v>
      </c>
      <c r="N18" s="1">
        <v>35.432238020736598</v>
      </c>
      <c r="O18" s="1">
        <v>100.926204436535</v>
      </c>
      <c r="P18" s="1">
        <v>91.2556546357049</v>
      </c>
      <c r="Q18" s="1">
        <v>105.745813115198</v>
      </c>
      <c r="R18" s="1">
        <v>278.19046087239298</v>
      </c>
      <c r="S18" s="1">
        <v>85.761548964602099</v>
      </c>
      <c r="T18" s="1">
        <v>3</v>
      </c>
      <c r="U18" s="9">
        <f>D18/$C18*100</f>
        <v>13.471074358998427</v>
      </c>
      <c r="V18" s="9">
        <f>E18/$C18*100</f>
        <v>9.0091162442150008</v>
      </c>
      <c r="W18" s="9">
        <f>F18/$C18*100</f>
        <v>16.252491178475516</v>
      </c>
      <c r="X18" s="9">
        <f>G18/$C18*100</f>
        <v>19.205754871457888</v>
      </c>
      <c r="Y18" s="9">
        <f>H18/$C18*100</f>
        <v>28.704257120846961</v>
      </c>
      <c r="Z18" s="9">
        <f>I18/$C18*100</f>
        <v>11.803216031934445</v>
      </c>
      <c r="AA18" s="9">
        <f>J18/$C18*100</f>
        <v>1.5540901940718026</v>
      </c>
      <c r="AB18" s="9">
        <f>L18/$K18*100</f>
        <v>5.7212910354272317</v>
      </c>
      <c r="AC18" s="9">
        <f>M18/$K18*100</f>
        <v>6.3466035073897462</v>
      </c>
      <c r="AD18" s="9">
        <f>N18/$K18*100</f>
        <v>4.4680597027820843</v>
      </c>
      <c r="AE18" s="9">
        <f>O18/$K18*100</f>
        <v>12.726949585677168</v>
      </c>
      <c r="AF18" s="9">
        <f>P18/$K18*100</f>
        <v>11.507478384237716</v>
      </c>
      <c r="AG18" s="9">
        <f>Q18/$K18*100</f>
        <v>13.334709651742148</v>
      </c>
      <c r="AH18" s="9">
        <f>R18/$K18*100</f>
        <v>35.080244922572213</v>
      </c>
      <c r="AI18" s="9">
        <f>S18/$K18*100</f>
        <v>10.814663210171819</v>
      </c>
    </row>
    <row r="19" spans="1:35" x14ac:dyDescent="0.25">
      <c r="A19" t="s">
        <v>35</v>
      </c>
      <c r="B19" t="s">
        <v>60</v>
      </c>
      <c r="C19" s="1">
        <v>2069</v>
      </c>
      <c r="D19" s="1">
        <v>329.378527341118</v>
      </c>
      <c r="E19" s="1">
        <v>237.832476844344</v>
      </c>
      <c r="F19" s="1">
        <v>301.24488128810901</v>
      </c>
      <c r="G19" s="1">
        <v>524.68710128867201</v>
      </c>
      <c r="H19" s="1">
        <v>406.38226302483702</v>
      </c>
      <c r="I19" s="1">
        <v>238.06754341457599</v>
      </c>
      <c r="J19" s="1">
        <v>31.4072067983439</v>
      </c>
      <c r="K19" s="1">
        <v>1737.7728968352901</v>
      </c>
      <c r="L19" s="1">
        <v>81.912941916104998</v>
      </c>
      <c r="M19" s="1">
        <v>80.441761402907403</v>
      </c>
      <c r="N19" s="1">
        <v>95.5546889214082</v>
      </c>
      <c r="O19" s="1">
        <v>207.57549634767599</v>
      </c>
      <c r="P19" s="1">
        <v>282.66236634221599</v>
      </c>
      <c r="Q19" s="1">
        <v>175.862189293602</v>
      </c>
      <c r="R19" s="1">
        <v>587.16107278077197</v>
      </c>
      <c r="S19" s="1">
        <v>226.60237983060901</v>
      </c>
      <c r="T19" s="1">
        <v>7</v>
      </c>
      <c r="U19" s="9">
        <f>D19/$C19*100</f>
        <v>15.91969682654026</v>
      </c>
      <c r="V19" s="9">
        <f>E19/$C19*100</f>
        <v>11.495044796730014</v>
      </c>
      <c r="W19" s="9">
        <f>F19/$C19*100</f>
        <v>14.559926596815323</v>
      </c>
      <c r="X19" s="9">
        <f>G19/$C19*100</f>
        <v>25.359453904720734</v>
      </c>
      <c r="Y19" s="9">
        <f>H19/$C19*100</f>
        <v>19.641482021500099</v>
      </c>
      <c r="Z19" s="9">
        <f>I19/$C19*100</f>
        <v>11.506406158268536</v>
      </c>
      <c r="AA19" s="9">
        <f>J19/$C19*100</f>
        <v>1.5179896954250314</v>
      </c>
      <c r="AB19" s="9">
        <f>L19/$K19*100</f>
        <v>4.713673579860699</v>
      </c>
      <c r="AC19" s="9">
        <f>M19/$K19*100</f>
        <v>4.6290146168928219</v>
      </c>
      <c r="AD19" s="9">
        <f>N19/$K19*100</f>
        <v>5.4986868016773469</v>
      </c>
      <c r="AE19" s="9">
        <f>O19/$K19*100</f>
        <v>11.944915053382287</v>
      </c>
      <c r="AF19" s="9">
        <f>P19/$K19*100</f>
        <v>16.265782879741124</v>
      </c>
      <c r="AG19" s="9">
        <f>Q19/$K19*100</f>
        <v>10.119975378478388</v>
      </c>
      <c r="AH19" s="9">
        <f>R19/$K19*100</f>
        <v>33.788136174184118</v>
      </c>
      <c r="AI19" s="9">
        <f>S19/$K19*100</f>
        <v>13.039815515783527</v>
      </c>
    </row>
    <row r="20" spans="1:35" x14ac:dyDescent="0.25">
      <c r="A20" t="s">
        <v>36</v>
      </c>
      <c r="B20" t="s">
        <v>61</v>
      </c>
      <c r="C20" s="1">
        <v>357</v>
      </c>
      <c r="D20" s="1">
        <v>58</v>
      </c>
      <c r="E20" s="1">
        <v>26</v>
      </c>
      <c r="F20" s="1">
        <v>52</v>
      </c>
      <c r="G20" s="1">
        <v>76</v>
      </c>
      <c r="H20" s="1">
        <v>100</v>
      </c>
      <c r="I20" s="1">
        <v>40</v>
      </c>
      <c r="J20" s="1">
        <v>5</v>
      </c>
      <c r="K20" s="1">
        <v>300</v>
      </c>
      <c r="L20" s="1">
        <v>10</v>
      </c>
      <c r="M20" s="1">
        <v>10</v>
      </c>
      <c r="N20">
        <v>0</v>
      </c>
      <c r="O20" s="1">
        <v>35</v>
      </c>
      <c r="P20" s="1">
        <v>30</v>
      </c>
      <c r="Q20" s="1">
        <v>70</v>
      </c>
      <c r="R20" s="1">
        <v>140</v>
      </c>
      <c r="S20" s="1">
        <v>5</v>
      </c>
      <c r="T20" s="1">
        <v>1</v>
      </c>
      <c r="U20" s="9">
        <f>D20/$C20*100</f>
        <v>16.246498599439775</v>
      </c>
      <c r="V20" s="9">
        <f>E20/$C20*100</f>
        <v>7.2829131652661072</v>
      </c>
      <c r="W20" s="9">
        <f>F20/$C20*100</f>
        <v>14.565826330532214</v>
      </c>
      <c r="X20" s="9">
        <f>G20/$C20*100</f>
        <v>21.288515406162464</v>
      </c>
      <c r="Y20" s="9">
        <f>H20/$C20*100</f>
        <v>28.011204481792717</v>
      </c>
      <c r="Z20" s="9">
        <f>I20/$C20*100</f>
        <v>11.204481792717088</v>
      </c>
      <c r="AA20" s="9">
        <f>J20/$C20*100</f>
        <v>1.400560224089636</v>
      </c>
      <c r="AB20" s="9">
        <f>L20/$K20*100</f>
        <v>3.3333333333333335</v>
      </c>
      <c r="AC20" s="9">
        <f>M20/$K20*100</f>
        <v>3.3333333333333335</v>
      </c>
      <c r="AD20" s="9">
        <f>N20/$K20*100</f>
        <v>0</v>
      </c>
      <c r="AE20" s="9">
        <f>O20/$K20*100</f>
        <v>11.666666666666666</v>
      </c>
      <c r="AF20" s="9">
        <f>P20/$K20*100</f>
        <v>10</v>
      </c>
      <c r="AG20" s="9">
        <f>Q20/$K20*100</f>
        <v>23.333333333333332</v>
      </c>
      <c r="AH20" s="9">
        <f>R20/$K20*100</f>
        <v>46.666666666666664</v>
      </c>
      <c r="AI20" s="9">
        <f>S20/$K20*100</f>
        <v>1.6666666666666667</v>
      </c>
    </row>
    <row r="21" spans="1:35" x14ac:dyDescent="0.25">
      <c r="A21" t="s">
        <v>37</v>
      </c>
      <c r="B21" t="s">
        <v>62</v>
      </c>
      <c r="C21" s="1">
        <v>409</v>
      </c>
      <c r="D21" s="1">
        <v>58</v>
      </c>
      <c r="E21" s="1">
        <v>50</v>
      </c>
      <c r="F21" s="1">
        <v>60</v>
      </c>
      <c r="G21" s="1">
        <v>92</v>
      </c>
      <c r="H21" s="1">
        <v>85</v>
      </c>
      <c r="I21" s="1">
        <v>55</v>
      </c>
      <c r="J21" s="1">
        <v>9</v>
      </c>
      <c r="K21" s="1">
        <v>330</v>
      </c>
      <c r="L21" s="1">
        <v>10</v>
      </c>
      <c r="M21" s="1">
        <v>25</v>
      </c>
      <c r="N21" s="1">
        <v>5</v>
      </c>
      <c r="O21" s="1">
        <v>65</v>
      </c>
      <c r="P21" s="1">
        <v>30</v>
      </c>
      <c r="Q21" s="1">
        <v>35</v>
      </c>
      <c r="R21" s="1">
        <v>145</v>
      </c>
      <c r="S21" s="1">
        <v>15</v>
      </c>
      <c r="T21" s="1">
        <v>1</v>
      </c>
      <c r="U21" s="9">
        <f>D21/$C21*100</f>
        <v>14.180929095354522</v>
      </c>
      <c r="V21" s="9">
        <f>E21/$C21*100</f>
        <v>12.224938875305623</v>
      </c>
      <c r="W21" s="9">
        <f>F21/$C21*100</f>
        <v>14.669926650366749</v>
      </c>
      <c r="X21" s="9">
        <f>G21/$C21*100</f>
        <v>22.493887530562347</v>
      </c>
      <c r="Y21" s="9">
        <f>H21/$C21*100</f>
        <v>20.78239608801956</v>
      </c>
      <c r="Z21" s="9">
        <f>I21/$C21*100</f>
        <v>13.447432762836186</v>
      </c>
      <c r="AA21" s="9">
        <f>J21/$C21*100</f>
        <v>2.2004889975550124</v>
      </c>
      <c r="AB21" s="9">
        <f>L21/$K21*100</f>
        <v>3.0303030303030303</v>
      </c>
      <c r="AC21" s="9">
        <f>M21/$K21*100</f>
        <v>7.5757575757575761</v>
      </c>
      <c r="AD21" s="9">
        <f>N21/$K21*100</f>
        <v>1.5151515151515151</v>
      </c>
      <c r="AE21" s="9">
        <f>O21/$K21*100</f>
        <v>19.696969696969695</v>
      </c>
      <c r="AF21" s="9">
        <f>P21/$K21*100</f>
        <v>9.0909090909090917</v>
      </c>
      <c r="AG21" s="9">
        <f>Q21/$K21*100</f>
        <v>10.606060606060606</v>
      </c>
      <c r="AH21" s="9">
        <f>R21/$K21*100</f>
        <v>43.939393939393938</v>
      </c>
      <c r="AI21" s="9">
        <f>S21/$K21*100</f>
        <v>4.5454545454545459</v>
      </c>
    </row>
    <row r="22" spans="1:35" x14ac:dyDescent="0.25">
      <c r="A22" t="s">
        <v>38</v>
      </c>
      <c r="B22" t="s">
        <v>63</v>
      </c>
      <c r="C22" s="1">
        <v>455</v>
      </c>
      <c r="D22" s="1">
        <v>67.817750058676296</v>
      </c>
      <c r="E22" s="1">
        <v>60.955723757096699</v>
      </c>
      <c r="F22" s="1">
        <v>52.023003663478498</v>
      </c>
      <c r="G22" s="1">
        <v>96.306420017015398</v>
      </c>
      <c r="H22" s="1">
        <v>105.50225960060401</v>
      </c>
      <c r="I22" s="1">
        <v>63.345497637274399</v>
      </c>
      <c r="J22" s="1">
        <v>9.0493452658542193</v>
      </c>
      <c r="K22" s="1">
        <v>370.96340560261501</v>
      </c>
      <c r="L22" s="1">
        <v>25.019824143236299</v>
      </c>
      <c r="M22" s="1">
        <v>5.02105337784886</v>
      </c>
      <c r="N22" s="1">
        <v>10.0136258403617</v>
      </c>
      <c r="O22" s="1">
        <v>25.105388629032099</v>
      </c>
      <c r="P22" s="1">
        <v>35.118973966373702</v>
      </c>
      <c r="Q22" s="1">
        <v>79.882691512791595</v>
      </c>
      <c r="R22" s="1">
        <v>160.88822800459201</v>
      </c>
      <c r="S22" s="1">
        <v>29.9136201283787</v>
      </c>
      <c r="T22" s="1">
        <v>1</v>
      </c>
      <c r="U22" s="9">
        <f>D22/$C22*100</f>
        <v>14.905000012895888</v>
      </c>
      <c r="V22" s="9">
        <f>E22/$C22*100</f>
        <v>13.396862364197077</v>
      </c>
      <c r="W22" s="9">
        <f>F22/$C22*100</f>
        <v>11.433627178786484</v>
      </c>
      <c r="X22" s="9">
        <f>G22/$C22*100</f>
        <v>21.166246157585803</v>
      </c>
      <c r="Y22" s="9">
        <f>H22/$C22*100</f>
        <v>23.18730980233055</v>
      </c>
      <c r="Z22" s="9">
        <f>I22/$C22*100</f>
        <v>13.922087392807562</v>
      </c>
      <c r="AA22" s="9">
        <f>J22/$C22*100</f>
        <v>1.9888670913965316</v>
      </c>
      <c r="AB22" s="9">
        <f>L22/$K22*100</f>
        <v>6.7445531729989945</v>
      </c>
      <c r="AC22" s="9">
        <f>M22/$K22*100</f>
        <v>1.3535171669271158</v>
      </c>
      <c r="AD22" s="9">
        <f>N22/$K22*100</f>
        <v>2.6993567799753646</v>
      </c>
      <c r="AE22" s="9">
        <f>O22/$K22*100</f>
        <v>6.7676186518315502</v>
      </c>
      <c r="AF22" s="9">
        <f>P22/$K22*100</f>
        <v>9.4669645134738705</v>
      </c>
      <c r="AG22" s="9">
        <f>Q22/$K22*100</f>
        <v>21.533846817862102</v>
      </c>
      <c r="AH22" s="9">
        <f>R22/$K22*100</f>
        <v>43.370377124728947</v>
      </c>
      <c r="AI22" s="9">
        <f>S22/$K22*100</f>
        <v>8.063765772202041</v>
      </c>
    </row>
    <row r="23" spans="1:35" x14ac:dyDescent="0.25">
      <c r="A23" t="s">
        <v>39</v>
      </c>
      <c r="B23" t="s">
        <v>64</v>
      </c>
      <c r="C23" s="1">
        <v>777</v>
      </c>
      <c r="D23" s="1">
        <v>110.46224067766801</v>
      </c>
      <c r="E23" s="1">
        <v>61.768021162858503</v>
      </c>
      <c r="F23" s="1">
        <v>107.96806319013101</v>
      </c>
      <c r="G23" s="1">
        <v>160.17414063947601</v>
      </c>
      <c r="H23" s="1">
        <v>182.18580774193299</v>
      </c>
      <c r="I23" s="1">
        <v>110.831294779106</v>
      </c>
      <c r="J23" s="1">
        <v>43.610431808828402</v>
      </c>
      <c r="K23" s="1">
        <v>661.41722317370795</v>
      </c>
      <c r="L23" s="1">
        <v>19.583437027808699</v>
      </c>
      <c r="M23" s="1">
        <v>25.251809496125698</v>
      </c>
      <c r="N23" s="1">
        <v>10.0065966261523</v>
      </c>
      <c r="O23" s="1">
        <v>25.138851328312398</v>
      </c>
      <c r="P23" s="1">
        <v>85.397856100162002</v>
      </c>
      <c r="Q23" s="1">
        <v>65.337127429923498</v>
      </c>
      <c r="R23" s="1">
        <v>324.21250773247198</v>
      </c>
      <c r="S23" s="1">
        <v>106.489037432752</v>
      </c>
      <c r="T23" s="1">
        <v>3</v>
      </c>
      <c r="U23" s="9">
        <f>D23/$C23*100</f>
        <v>14.216504591720463</v>
      </c>
      <c r="V23" s="9">
        <f>E23/$C23*100</f>
        <v>7.9495522732121628</v>
      </c>
      <c r="W23" s="9">
        <f>F23/$C23*100</f>
        <v>13.895503628073488</v>
      </c>
      <c r="X23" s="9">
        <f>G23/$C23*100</f>
        <v>20.614432514733078</v>
      </c>
      <c r="Y23" s="9">
        <f>H23/$C23*100</f>
        <v>23.447336903723677</v>
      </c>
      <c r="Z23" s="9">
        <f>I23/$C23*100</f>
        <v>14.264001902072845</v>
      </c>
      <c r="AA23" s="9">
        <f>J23/$C23*100</f>
        <v>5.6126681864644024</v>
      </c>
      <c r="AB23" s="9">
        <f>L23/$K23*100</f>
        <v>2.9608296158120306</v>
      </c>
      <c r="AC23" s="9">
        <f>M23/$K23*100</f>
        <v>3.8178336776533892</v>
      </c>
      <c r="AD23" s="9">
        <f>N23/$K23*100</f>
        <v>1.5129023369148444</v>
      </c>
      <c r="AE23" s="9">
        <f>O23/$K23*100</f>
        <v>3.8007554758987858</v>
      </c>
      <c r="AF23" s="9">
        <f>P23/$K23*100</f>
        <v>12.911344474882833</v>
      </c>
      <c r="AG23" s="9">
        <f>Q23/$K23*100</f>
        <v>9.8783528974968977</v>
      </c>
      <c r="AH23" s="9">
        <f>R23/$K23*100</f>
        <v>49.017850816885073</v>
      </c>
      <c r="AI23" s="9">
        <f>S23/$K23*100</f>
        <v>16.100130704456241</v>
      </c>
    </row>
    <row r="24" spans="1:35" x14ac:dyDescent="0.25">
      <c r="A24" t="s">
        <v>40</v>
      </c>
      <c r="B24" t="s">
        <v>65</v>
      </c>
      <c r="C24" s="1">
        <v>1217</v>
      </c>
      <c r="D24" s="1">
        <v>189.83870967741899</v>
      </c>
      <c r="E24" s="1">
        <v>154.90322580645201</v>
      </c>
      <c r="F24" s="1">
        <v>208.77419354838699</v>
      </c>
      <c r="G24" s="1">
        <v>271.79032258064501</v>
      </c>
      <c r="H24" s="1">
        <v>244.83870967741899</v>
      </c>
      <c r="I24" s="1">
        <v>138.85483870967701</v>
      </c>
      <c r="J24" s="1">
        <v>8</v>
      </c>
      <c r="K24" s="1">
        <v>1029.1935483871</v>
      </c>
      <c r="L24" s="1">
        <v>19.959677419354801</v>
      </c>
      <c r="M24" s="1">
        <v>20</v>
      </c>
      <c r="N24" s="1">
        <v>14.959677419354801</v>
      </c>
      <c r="O24" s="1">
        <v>139.83870967741899</v>
      </c>
      <c r="P24" s="1">
        <v>154.95967741935499</v>
      </c>
      <c r="Q24" s="1">
        <v>239.79838709677401</v>
      </c>
      <c r="R24" s="1">
        <v>349.75806451612902</v>
      </c>
      <c r="S24" s="1">
        <v>89.919354838709694</v>
      </c>
      <c r="T24" s="1">
        <v>3</v>
      </c>
      <c r="U24" s="9">
        <f>D24/$C24*100</f>
        <v>15.598907943912819</v>
      </c>
      <c r="V24" s="9">
        <f>E24/$C24*100</f>
        <v>12.728284782781596</v>
      </c>
      <c r="W24" s="9">
        <f>F24/$C24*100</f>
        <v>17.154822805947987</v>
      </c>
      <c r="X24" s="9">
        <f>G24/$C24*100</f>
        <v>22.332812044424404</v>
      </c>
      <c r="Y24" s="9">
        <f>H24/$C24*100</f>
        <v>20.118217722055793</v>
      </c>
      <c r="Z24" s="9">
        <f>I24/$C24*100</f>
        <v>11.409600551329254</v>
      </c>
      <c r="AA24" s="9">
        <f>J24/$C24*100</f>
        <v>0.65735414954806903</v>
      </c>
      <c r="AB24" s="9">
        <f>L24/$K24*100</f>
        <v>1.9393511988716403</v>
      </c>
      <c r="AC24" s="9">
        <f>M24/$K24*100</f>
        <v>1.9432690800814858</v>
      </c>
      <c r="AD24" s="9">
        <f>N24/$K24*100</f>
        <v>1.453533928851269</v>
      </c>
      <c r="AE24" s="9">
        <f>O24/$K24*100</f>
        <v>13.587212035730998</v>
      </c>
      <c r="AF24" s="9">
        <f>P24/$K24*100</f>
        <v>15.056417489421689</v>
      </c>
      <c r="AG24" s="9">
        <f>Q24/$K24*100</f>
        <v>23.299639554928604</v>
      </c>
      <c r="AH24" s="9">
        <f>R24/$K24*100</f>
        <v>33.983701614166947</v>
      </c>
      <c r="AI24" s="9">
        <f>S24/$K24*100</f>
        <v>8.7368750979470047</v>
      </c>
    </row>
    <row r="25" spans="1:35" x14ac:dyDescent="0.25">
      <c r="A25" t="s">
        <v>41</v>
      </c>
      <c r="B25" t="s">
        <v>66</v>
      </c>
      <c r="C25" s="1">
        <v>3719.00000000001</v>
      </c>
      <c r="D25" s="1">
        <v>679.17123959383605</v>
      </c>
      <c r="E25" s="1">
        <v>461.3203188677</v>
      </c>
      <c r="F25" s="1">
        <v>628.90876028698904</v>
      </c>
      <c r="G25" s="1">
        <v>783.56028800072102</v>
      </c>
      <c r="H25" s="1">
        <v>786.50179796427005</v>
      </c>
      <c r="I25" s="1">
        <v>347.55286886182398</v>
      </c>
      <c r="J25" s="1">
        <v>31.984726424668601</v>
      </c>
      <c r="K25" s="1">
        <v>3003.27616628131</v>
      </c>
      <c r="L25" s="1">
        <v>167.52191816439401</v>
      </c>
      <c r="M25" s="1">
        <v>66.3881655097574</v>
      </c>
      <c r="N25" s="1">
        <v>59.865331215503701</v>
      </c>
      <c r="O25" s="1">
        <v>302.05907533585298</v>
      </c>
      <c r="P25" s="1">
        <v>449.42526996356997</v>
      </c>
      <c r="Q25" s="1">
        <v>473.99608867684901</v>
      </c>
      <c r="R25" s="1">
        <v>1114.2305166188701</v>
      </c>
      <c r="S25" s="1">
        <v>369.78980079651097</v>
      </c>
      <c r="T25" s="1">
        <v>7</v>
      </c>
      <c r="U25" s="9">
        <f>D25/$C25*100</f>
        <v>18.262200580635497</v>
      </c>
      <c r="V25" s="9">
        <f>E25/$C25*100</f>
        <v>12.40441836159448</v>
      </c>
      <c r="W25" s="9">
        <f>F25/$C25*100</f>
        <v>16.910695355928674</v>
      </c>
      <c r="X25" s="9">
        <f>G25/$C25*100</f>
        <v>21.069112342046758</v>
      </c>
      <c r="Y25" s="9">
        <f>H25/$C25*100</f>
        <v>21.148206452386876</v>
      </c>
      <c r="Z25" s="9">
        <f>I25/$C25*100</f>
        <v>9.3453312412428886</v>
      </c>
      <c r="AA25" s="9">
        <f>J25/$C25*100</f>
        <v>0.86003566616478921</v>
      </c>
      <c r="AB25" s="9">
        <f>L25/$K25*100</f>
        <v>5.577972483690087</v>
      </c>
      <c r="AC25" s="9">
        <f>M25/$K25*100</f>
        <v>2.2105248346827846</v>
      </c>
      <c r="AD25" s="9">
        <f>N25/$K25*100</f>
        <v>1.993334209075738</v>
      </c>
      <c r="AE25" s="9">
        <f>O25/$K25*100</f>
        <v>10.057652330716756</v>
      </c>
      <c r="AF25" s="9">
        <f>P25/$K25*100</f>
        <v>14.964500268387019</v>
      </c>
      <c r="AG25" s="9">
        <f>Q25/$K25*100</f>
        <v>15.782634111326374</v>
      </c>
      <c r="AH25" s="9">
        <f>R25/$K25*100</f>
        <v>37.100501416708632</v>
      </c>
      <c r="AI25" s="9">
        <f>S25/$K25*100</f>
        <v>12.312880345412552</v>
      </c>
    </row>
    <row r="26" spans="1:35" x14ac:dyDescent="0.25">
      <c r="A26" t="s">
        <v>42</v>
      </c>
      <c r="B26" t="s">
        <v>67</v>
      </c>
      <c r="C26" s="1">
        <v>571</v>
      </c>
      <c r="D26" s="1">
        <v>75.080614973262001</v>
      </c>
      <c r="E26" s="1">
        <v>59.081016042780803</v>
      </c>
      <c r="F26" s="1">
        <v>78.169385026737999</v>
      </c>
      <c r="G26" s="1">
        <v>113.145187165775</v>
      </c>
      <c r="H26" s="1">
        <v>147.35347593582901</v>
      </c>
      <c r="I26" s="1">
        <v>87.128743315508103</v>
      </c>
      <c r="J26" s="1">
        <v>11.041577540106999</v>
      </c>
      <c r="K26" s="1">
        <v>506.01804812834303</v>
      </c>
      <c r="L26" s="1">
        <v>65.318181818181799</v>
      </c>
      <c r="M26" s="1">
        <v>15.054144385026801</v>
      </c>
      <c r="N26" s="1">
        <v>9.9632352941176503</v>
      </c>
      <c r="O26" s="1">
        <v>20.054144385026799</v>
      </c>
      <c r="P26" s="1">
        <v>34.980614973262</v>
      </c>
      <c r="Q26" s="1">
        <v>39.889705882352899</v>
      </c>
      <c r="R26" s="1">
        <v>260.649732620321</v>
      </c>
      <c r="S26" s="1">
        <v>60.108288770053498</v>
      </c>
      <c r="T26" s="1">
        <v>3</v>
      </c>
      <c r="U26" s="9">
        <f>D26/$C26*100</f>
        <v>13.148969347331349</v>
      </c>
      <c r="V26" s="9">
        <f>E26/$C26*100</f>
        <v>10.346938010994887</v>
      </c>
      <c r="W26" s="9">
        <f>F26/$C26*100</f>
        <v>13.689909812038179</v>
      </c>
      <c r="X26" s="9">
        <f>G26/$C26*100</f>
        <v>19.815269205915062</v>
      </c>
      <c r="Y26" s="9">
        <f>H26/$C26*100</f>
        <v>25.806212948481438</v>
      </c>
      <c r="Z26" s="9">
        <f>I26/$C26*100</f>
        <v>15.25897431094713</v>
      </c>
      <c r="AA26" s="9">
        <f>J26/$C26*100</f>
        <v>1.9337263642919438</v>
      </c>
      <c r="AB26" s="9">
        <f>L26/$K26*100</f>
        <v>12.908271169334839</v>
      </c>
      <c r="AC26" s="9">
        <f>M26/$K26*100</f>
        <v>2.9750212350545584</v>
      </c>
      <c r="AD26" s="9">
        <f>N26/$K26*100</f>
        <v>1.9689486039024922</v>
      </c>
      <c r="AE26" s="9">
        <f>O26/$K26*100</f>
        <v>3.9631282835074688</v>
      </c>
      <c r="AF26" s="9">
        <f>P26/$K26*100</f>
        <v>6.9129184428595227</v>
      </c>
      <c r="AG26" s="9">
        <f>Q26/$K26*100</f>
        <v>7.883059908613288</v>
      </c>
      <c r="AH26" s="9">
        <f>R26/$K26*100</f>
        <v>51.509967595901152</v>
      </c>
      <c r="AI26" s="9">
        <f>S26/$K26*100</f>
        <v>11.878684760826562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2020-07-08T14:09:43Z</dcterms:created>
  <dcterms:modified xsi:type="dcterms:W3CDTF">2020-08-18T08:36:57Z</dcterms:modified>
</cp:coreProperties>
</file>