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3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<sst xmlns="http://schemas.openxmlformats.org/spreadsheetml/2006/main" count="59" uniqueCount="59">
  <si>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</si>
  <si>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</si>
  <si>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</si>
  <si>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</si>
  <si>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</si>
  <si>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</si>
  <si>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</si>
  <si>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</si>
  <si>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</si>
  <si>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</si>
  <si>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</si>
  <si>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</si>
  <si>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</si>
  <si>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</si>
  <si>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</si>
  <si>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</si>
  <si>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</si>
  <si>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</si>
  <si>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200071082</t>
  </si>
  <si>
    <t>200071140</t>
  </si>
  <si>
    <t>200071363</t>
  </si>
  <si>
    <t>200071389</t>
  </si>
  <si>
    <t>200071470</t>
  </si>
  <si>
    <t>200071496</t>
  </si>
  <si>
    <t>200071512</t>
  </si>
  <si>
    <t>200071884</t>
  </si>
  <si>
    <t>240300491</t>
  </si>
  <si>
    <t>240300558</t>
  </si>
  <si>
    <t>240300566</t>
  </si>
  <si>
    <t>240300657</t>
  </si>
  <si>
    <t>CA Montluçon Communauté</t>
  </si>
  <si>
    <t>CA Moulins Communauté</t>
  </si>
  <si>
    <t>CA Vichy Communauté</t>
  </si>
  <si>
    <t>CC Saint-Pourçain Sioule Limagne</t>
  </si>
  <si>
    <t>CC Entr'Allier Besbre et Loire</t>
  </si>
  <si>
    <t>CC du Bocage Bourbonnais</t>
  </si>
  <si>
    <t>CC Commentry Montmarault Néris Communauté</t>
  </si>
  <si>
    <t>CC Le Grand Charolais</t>
  </si>
  <si>
    <t>CC du Pays de Lapalisse</t>
  </si>
  <si>
    <t>CC du Pays de Tronçais</t>
  </si>
  <si>
    <t>CC du Val de Cher</t>
  </si>
  <si>
    <t>CC du Pays d'Huriel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</si>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</sst>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42</v>
      </c>
      <c r="U1" s="6" t="s">
        <v>43</v>
      </c>
      <c r="V1" s="6" t="s">
        <v>44</v>
      </c>
      <c r="W1" s="6" t="s">
        <v>45</v>
      </c>
      <c r="X1" s="6" t="s">
        <v>46</v>
      </c>
      <c r="Y1" s="6" t="s">
        <v>47</v>
      </c>
      <c r="Z1" s="6" t="s">
        <v>48</v>
      </c>
      <c r="AA1" s="6" t="s">
        <v>49</v>
      </c>
      <c r="AB1" s="7" t="s">
        <v>50</v>
      </c>
      <c r="AC1" s="7" t="s">
        <v>51</v>
      </c>
      <c r="AD1" s="7" t="s">
        <v>52</v>
      </c>
      <c r="AE1" s="7" t="s">
        <v>53</v>
      </c>
      <c r="AF1" s="7" t="s">
        <v>54</v>
      </c>
      <c r="AG1" s="7" t="s">
        <v>55</v>
      </c>
      <c r="AH1" s="7" t="s">
        <v>56</v>
      </c>
      <c r="AI1" s="7" t="s">
        <v>57</v>
      </c>
    </row>
    <row r="2" spans="1:35" x14ac:dyDescent="0.25">
      <c r="A2" t="s">
        <v>18</v>
      </c>
      <c r="B2" t="s">
        <v>30</v>
      </c>
      <c r="C2" s="1">
        <v>61905</v>
      </c>
      <c r="D2" s="1">
        <v>9047.12887899417</v>
      </c>
      <c r="E2" s="1">
        <v>10157.8513585047</v>
      </c>
      <c r="F2" s="1">
        <v>9584.8733246004103</v>
      </c>
      <c r="G2" s="1">
        <v>12161.9955870211</v>
      </c>
      <c r="H2" s="1">
        <v>12340.486661721399</v>
      </c>
      <c r="I2" s="1">
        <v>7556.00955180037</v>
      </c>
      <c r="J2" s="1">
        <v>1056.6546373578301</v>
      </c>
      <c r="K2" s="1">
        <v>52832.042484634701</v>
      </c>
      <c r="L2" s="1">
        <v>223.44785700074499</v>
      </c>
      <c r="M2" s="1">
        <v>1429.6733873849601</v>
      </c>
      <c r="N2" s="1">
        <v>2536.18748964221</v>
      </c>
      <c r="O2" s="1">
        <v>6153.9827911504099</v>
      </c>
      <c r="P2" s="1">
        <v>9477.6210460426992</v>
      </c>
      <c r="Q2" s="1">
        <v>6208.7301439325001</v>
      </c>
      <c r="R2" s="1">
        <v>18688.5131180063</v>
      </c>
      <c r="S2" s="1">
        <v>8113.8866514749097</v>
      </c>
      <c r="T2" s="1">
        <v>21</v>
      </c>
      <c r="U2" s="9">
        <f>D2/$C2*100</f>
        <v>14.614536594772909</v>
      </c>
      <c r="V2" s="9">
        <f>E2/$C2*100</f>
        <v>16.408773699224135</v>
      </c>
      <c r="W2" s="9">
        <f>F2/$C2*100</f>
        <v>15.483197358210823</v>
      </c>
      <c r="X2" s="9">
        <f>G2/$C2*100</f>
        <v>19.646225001245618</v>
      </c>
      <c r="Y2" s="9">
        <f>H2/$C2*100</f>
        <v>19.934555628336</v>
      </c>
      <c r="Z2" s="9">
        <f>I2/$C2*100</f>
        <v>12.205814638236605</v>
      </c>
      <c r="AA2" s="9">
        <f>J2/$C2*100</f>
        <v>1.7068970799738796</v>
      </c>
      <c r="AB2" s="9">
        <f>L2/$K2*100</f>
        <v>0.42294003126176882</v>
      </c>
      <c r="AC2" s="9">
        <f>M2/$K2*100</f>
        <v>2.7060725274832147</v>
      </c>
      <c r="AD2" s="9">
        <f>N2/$K2*100</f>
        <v>4.8004721573651388</v>
      </c>
      <c r="AE2" s="9">
        <f>O2/$K2*100</f>
        <v>11.648201549164394</v>
      </c>
      <c r="AF2" s="9">
        <f>P2/$K2*100</f>
        <v>17.93915321142298</v>
      </c>
      <c r="AG2" s="9">
        <f>Q2/$K2*100</f>
        <v>11.751826830730996</v>
      </c>
      <c r="AH2" s="9">
        <f>R2/$K2*100</f>
        <v>35.373444294608781</v>
      </c>
      <c r="AI2" s="9">
        <f>S2/$K2*100</f>
        <v>15.35788939796279</v>
      </c>
    </row>
    <row r="3" spans="1:35" x14ac:dyDescent="0.25">
      <c r="A3" t="s">
        <v>19</v>
      </c>
      <c r="B3" t="s">
        <v>31</v>
      </c>
      <c r="C3" s="1">
        <v>63828</v>
      </c>
      <c r="D3" s="1">
        <v>9970.4241729772402</v>
      </c>
      <c r="E3" s="1">
        <v>9959.0331626930292</v>
      </c>
      <c r="F3" s="1">
        <v>10504.6212754924</v>
      </c>
      <c r="G3" s="1">
        <v>13252.4078721964</v>
      </c>
      <c r="H3" s="1">
        <v>12491.4313999694</v>
      </c>
      <c r="I3" s="1">
        <v>6573.7317738772599</v>
      </c>
      <c r="J3" s="1">
        <v>1076.3503427942501</v>
      </c>
      <c r="K3" s="1">
        <v>53870.764618225599</v>
      </c>
      <c r="L3" s="1">
        <v>718.63195090110298</v>
      </c>
      <c r="M3" s="1">
        <v>1527.8924057489301</v>
      </c>
      <c r="N3" s="1">
        <v>2722.4299605480501</v>
      </c>
      <c r="O3" s="1">
        <v>7001.7157705511599</v>
      </c>
      <c r="P3" s="1">
        <v>9375.3737500916704</v>
      </c>
      <c r="Q3" s="1">
        <v>6758.1549532066201</v>
      </c>
      <c r="R3" s="1">
        <v>18166.1807246916</v>
      </c>
      <c r="S3" s="1">
        <v>7600.3851024864698</v>
      </c>
      <c r="T3" s="1">
        <v>42</v>
      </c>
      <c r="U3" s="9">
        <f>D3/$C3*100</f>
        <v>15.620768585851414</v>
      </c>
      <c r="V3" s="9">
        <f>E3/$C3*100</f>
        <v>15.60292217003984</v>
      </c>
      <c r="W3" s="9">
        <f>F3/$C3*100</f>
        <v>16.457700813894217</v>
      </c>
      <c r="X3" s="9">
        <f>G3/$C3*100</f>
        <v>20.762687021677635</v>
      </c>
      <c r="Y3" s="9">
        <f>H3/$C3*100</f>
        <v>19.570457166086044</v>
      </c>
      <c r="Z3" s="9">
        <f>I3/$C3*100</f>
        <v>10.299134821516043</v>
      </c>
      <c r="AA3" s="9">
        <f>J3/$C3*100</f>
        <v>1.6863294209347779</v>
      </c>
      <c r="AB3" s="9">
        <f>L3/$K3*100</f>
        <v>1.3339924836670591</v>
      </c>
      <c r="AC3" s="9">
        <f>M3/$K3*100</f>
        <v>2.8362181539038569</v>
      </c>
      <c r="AD3" s="9">
        <f>N3/$K3*100</f>
        <v>5.0536315566365575</v>
      </c>
      <c r="AE3" s="9">
        <f>O3/$K3*100</f>
        <v>12.997245946240632</v>
      </c>
      <c r="AF3" s="9">
        <f>P3/$K3*100</f>
        <v>17.403454019139328</v>
      </c>
      <c r="AG3" s="9">
        <f>Q3/$K3*100</f>
        <v>12.54512535899703</v>
      </c>
      <c r="AH3" s="9">
        <f>R3/$K3*100</f>
        <v>33.721779992232747</v>
      </c>
      <c r="AI3" s="9">
        <f>S3/$K3*100</f>
        <v>14.108552489182792</v>
      </c>
    </row>
    <row r="4" spans="1:35" x14ac:dyDescent="0.25">
      <c r="A4" t="s">
        <v>20</v>
      </c>
      <c r="B4" t="s">
        <v>32</v>
      </c>
      <c r="C4" s="1">
        <v>82019</v>
      </c>
      <c r="D4" s="1">
        <v>11863.8182799068</v>
      </c>
      <c r="E4" s="1">
        <v>11484.322378634601</v>
      </c>
      <c r="F4" s="1">
        <v>12841.106618206701</v>
      </c>
      <c r="G4" s="1">
        <v>16335.256710863199</v>
      </c>
      <c r="H4" s="1">
        <v>17489.634445007901</v>
      </c>
      <c r="I4" s="1">
        <v>10315.2342386252</v>
      </c>
      <c r="J4" s="1">
        <v>1689.6273287556101</v>
      </c>
      <c r="K4" s="1">
        <v>70220.592718986503</v>
      </c>
      <c r="L4" s="1">
        <v>583.81922566882997</v>
      </c>
      <c r="M4" s="1">
        <v>2786.3554221064601</v>
      </c>
      <c r="N4" s="1">
        <v>3649.1440532988199</v>
      </c>
      <c r="O4" s="1">
        <v>8155.9890997989696</v>
      </c>
      <c r="P4" s="1">
        <v>10384.5959257998</v>
      </c>
      <c r="Q4" s="1">
        <v>8064.8598819089702</v>
      </c>
      <c r="R4" s="1">
        <v>26545.4657443383</v>
      </c>
      <c r="S4" s="1">
        <v>10050.3633660663</v>
      </c>
      <c r="T4" s="1">
        <v>39</v>
      </c>
      <c r="U4" s="9">
        <f>D4/$C4*100</f>
        <v>14.464719491711433</v>
      </c>
      <c r="V4" s="9">
        <f>E4/$C4*100</f>
        <v>14.00202682138846</v>
      </c>
      <c r="W4" s="9">
        <f>F4/$C4*100</f>
        <v>15.656258450123387</v>
      </c>
      <c r="X4" s="9">
        <f>G4/$C4*100</f>
        <v>19.916429986787453</v>
      </c>
      <c r="Y4" s="9">
        <f>H4/$C4*100</f>
        <v>21.323881594518223</v>
      </c>
      <c r="Z4" s="9">
        <f>I4/$C4*100</f>
        <v>12.576639850065474</v>
      </c>
      <c r="AA4" s="9">
        <f>J4/$C4*100</f>
        <v>2.0600438054055892</v>
      </c>
      <c r="AB4" s="9">
        <f>L4/$K4*100</f>
        <v>0.83140743058834188</v>
      </c>
      <c r="AC4" s="9">
        <f>M4/$K4*100</f>
        <v>3.9680032796890292</v>
      </c>
      <c r="AD4" s="9">
        <f>N4/$K4*100</f>
        <v>5.1966864875410694</v>
      </c>
      <c r="AE4" s="9">
        <f>O4/$K4*100</f>
        <v>11.614810960708002</v>
      </c>
      <c r="AF4" s="9">
        <f>P4/$K4*100</f>
        <v>14.788533567863171</v>
      </c>
      <c r="AG4" s="9">
        <f>Q4/$K4*100</f>
        <v>11.485035328857832</v>
      </c>
      <c r="AH4" s="9">
        <f>R4/$K4*100</f>
        <v>37.802964510097105</v>
      </c>
      <c r="AI4" s="9">
        <f>S4/$K4*100</f>
        <v>14.312558434655372</v>
      </c>
    </row>
    <row r="5" spans="1:35" x14ac:dyDescent="0.25">
      <c r="A5" t="s">
        <v>21</v>
      </c>
      <c r="B5" t="s">
        <v>33</v>
      </c>
      <c r="C5" s="1">
        <v>34008</v>
      </c>
      <c r="D5" s="1">
        <v>5632.6745393726096</v>
      </c>
      <c r="E5" s="1">
        <v>4581.36034950883</v>
      </c>
      <c r="F5" s="1">
        <v>5616.7534413990497</v>
      </c>
      <c r="G5" s="1">
        <v>7199.5955602041204</v>
      </c>
      <c r="H5" s="1">
        <v>6621.7343491211104</v>
      </c>
      <c r="I5" s="1">
        <v>3745.5756364773501</v>
      </c>
      <c r="J5" s="1">
        <v>610.30612391693205</v>
      </c>
      <c r="K5" s="1">
        <v>28132.401151943501</v>
      </c>
      <c r="L5" s="1">
        <v>748.85948200163602</v>
      </c>
      <c r="M5" s="1">
        <v>1175.1720623344199</v>
      </c>
      <c r="N5" s="1">
        <v>1180.2295577160701</v>
      </c>
      <c r="O5" s="1">
        <v>2861.59823044514</v>
      </c>
      <c r="P5" s="1">
        <v>4136.9436526240497</v>
      </c>
      <c r="Q5" s="1">
        <v>4229.0401692525902</v>
      </c>
      <c r="R5" s="1">
        <v>10169.9786668992</v>
      </c>
      <c r="S5" s="1">
        <v>3630.5793306703199</v>
      </c>
      <c r="T5" s="1">
        <v>60</v>
      </c>
      <c r="U5" s="9">
        <f>D5/$C5*100</f>
        <v>16.562792693991444</v>
      </c>
      <c r="V5" s="9">
        <f>E5/$C5*100</f>
        <v>13.471419517492441</v>
      </c>
      <c r="W5" s="9">
        <f>F5/$C5*100</f>
        <v>16.515976950714684</v>
      </c>
      <c r="X5" s="9">
        <f>G5/$C5*100</f>
        <v>21.170299812409198</v>
      </c>
      <c r="Y5" s="9">
        <f>H5/$C5*100</f>
        <v>19.471107824985623</v>
      </c>
      <c r="Z5" s="9">
        <f>I5/$C5*100</f>
        <v>11.013807446710628</v>
      </c>
      <c r="AA5" s="9">
        <f>J5/$C5*100</f>
        <v>1.7945957536959891</v>
      </c>
      <c r="AB5" s="9">
        <f>L5/$K5*100</f>
        <v>2.6619110041728584</v>
      </c>
      <c r="AC5" s="9">
        <f>M5/$K5*100</f>
        <v>4.1772902923831445</v>
      </c>
      <c r="AD5" s="9">
        <f>N5/$K5*100</f>
        <v>4.1952677673748262</v>
      </c>
      <c r="AE5" s="9">
        <f>O5/$K5*100</f>
        <v>10.171894730882041</v>
      </c>
      <c r="AF5" s="9">
        <f>P5/$K5*100</f>
        <v>14.705263266652418</v>
      </c>
      <c r="AG5" s="9">
        <f>Q5/$K5*100</f>
        <v>15.032631400396587</v>
      </c>
      <c r="AH5" s="9">
        <f>R5/$K5*100</f>
        <v>36.150411093496778</v>
      </c>
      <c r="AI5" s="9">
        <f>S5/$K5*100</f>
        <v>12.905330444641072</v>
      </c>
    </row>
    <row r="6" spans="1:35" x14ac:dyDescent="0.25">
      <c r="A6" t="s">
        <v>22</v>
      </c>
      <c r="B6" t="s">
        <v>34</v>
      </c>
      <c r="C6" s="1">
        <v>24929</v>
      </c>
      <c r="D6" s="1">
        <v>3840.4346939421298</v>
      </c>
      <c r="E6" s="1">
        <v>2955.6878262785199</v>
      </c>
      <c r="F6" s="1">
        <v>3865.6999014162702</v>
      </c>
      <c r="G6" s="1">
        <v>5416.0282147420303</v>
      </c>
      <c r="H6" s="1">
        <v>5262.7380324616597</v>
      </c>
      <c r="I6" s="1">
        <v>3126.8671134307501</v>
      </c>
      <c r="J6" s="1">
        <v>461.54421772861599</v>
      </c>
      <c r="K6" s="1">
        <v>21142.909742519802</v>
      </c>
      <c r="L6" s="1">
        <v>933.86937100071998</v>
      </c>
      <c r="M6" s="1">
        <v>653.31863607265302</v>
      </c>
      <c r="N6" s="1">
        <v>527.20458352659898</v>
      </c>
      <c r="O6" s="1">
        <v>1895.1684191484001</v>
      </c>
      <c r="P6" s="1">
        <v>3164.57327132304</v>
      </c>
      <c r="Q6" s="1">
        <v>3479.3879488011999</v>
      </c>
      <c r="R6" s="1">
        <v>7965.1821694966702</v>
      </c>
      <c r="S6" s="1">
        <v>2524.2053431504701</v>
      </c>
      <c r="T6" s="1">
        <v>44</v>
      </c>
      <c r="U6" s="9">
        <f>D6/$C6*100</f>
        <v>15.405490368414817</v>
      </c>
      <c r="V6" s="9">
        <f>E6/$C6*100</f>
        <v>11.856423547990373</v>
      </c>
      <c r="W6" s="9">
        <f>F6/$C6*100</f>
        <v>15.50683902850604</v>
      </c>
      <c r="X6" s="9">
        <f>G6/$C6*100</f>
        <v>21.72581417121437</v>
      </c>
      <c r="Y6" s="9">
        <f>H6/$C6*100</f>
        <v>21.110907106027756</v>
      </c>
      <c r="Z6" s="9">
        <f>I6/$C6*100</f>
        <v>12.543090831684985</v>
      </c>
      <c r="AA6" s="9">
        <f>J6/$C6*100</f>
        <v>1.8514349461615627</v>
      </c>
      <c r="AB6" s="9">
        <f>L6/$K6*100</f>
        <v>4.4169387391492592</v>
      </c>
      <c r="AC6" s="9">
        <f>M6/$K6*100</f>
        <v>3.0900128886176232</v>
      </c>
      <c r="AD6" s="9">
        <f>N6/$K6*100</f>
        <v>2.4935289888995524</v>
      </c>
      <c r="AE6" s="9">
        <f>O6/$K6*100</f>
        <v>8.963612115020716</v>
      </c>
      <c r="AF6" s="9">
        <f>P6/$K6*100</f>
        <v>14.967539046713481</v>
      </c>
      <c r="AG6" s="9">
        <f>Q6/$K6*100</f>
        <v>16.456523681808651</v>
      </c>
      <c r="AH6" s="9">
        <f>R6/$K6*100</f>
        <v>37.6730651859056</v>
      </c>
      <c r="AI6" s="9">
        <f>S6/$K6*100</f>
        <v>11.938779353884886</v>
      </c>
    </row>
    <row r="7" spans="1:35" x14ac:dyDescent="0.25">
      <c r="A7" t="s">
        <v>23</v>
      </c>
      <c r="B7" t="s">
        <v>35</v>
      </c>
      <c r="C7" s="1">
        <v>13769</v>
      </c>
      <c r="D7" s="1">
        <v>2140.36170138334</v>
      </c>
      <c r="E7" s="1">
        <v>1596.25746797237</v>
      </c>
      <c r="F7" s="1">
        <v>2218.2531143842698</v>
      </c>
      <c r="G7" s="1">
        <v>2848.51374868435</v>
      </c>
      <c r="H7" s="1">
        <v>3046.6131459364101</v>
      </c>
      <c r="I7" s="1">
        <v>1578.31576157926</v>
      </c>
      <c r="J7" s="1">
        <v>340.68506006001201</v>
      </c>
      <c r="K7" s="1">
        <v>11615.56975192</v>
      </c>
      <c r="L7" s="1">
        <v>625.87080802847504</v>
      </c>
      <c r="M7" s="1">
        <v>401.00626978806599</v>
      </c>
      <c r="N7" s="1">
        <v>429.05146901564598</v>
      </c>
      <c r="O7" s="1">
        <v>1131.45716892015</v>
      </c>
      <c r="P7" s="1">
        <v>1726.4084540180099</v>
      </c>
      <c r="Q7" s="1">
        <v>1550.84863483617</v>
      </c>
      <c r="R7" s="1">
        <v>4457.2745766755697</v>
      </c>
      <c r="S7" s="1">
        <v>1293.6523706379401</v>
      </c>
      <c r="T7" s="1">
        <v>25</v>
      </c>
      <c r="U7" s="9">
        <f>D7/$C7*100</f>
        <v>15.544786850049677</v>
      </c>
      <c r="V7" s="9">
        <f>E7/$C7*100</f>
        <v>11.593125629837825</v>
      </c>
      <c r="W7" s="9">
        <f>F7/$C7*100</f>
        <v>16.11048815734091</v>
      </c>
      <c r="X7" s="9">
        <f>G7/$C7*100</f>
        <v>20.687876742569177</v>
      </c>
      <c r="Y7" s="9">
        <f>H7/$C7*100</f>
        <v>22.126611561743122</v>
      </c>
      <c r="Z7" s="9">
        <f>I7/$C7*100</f>
        <v>11.462820550361391</v>
      </c>
      <c r="AA7" s="9">
        <f>J7/$C7*100</f>
        <v>2.474290508097988</v>
      </c>
      <c r="AB7" s="9">
        <f>L7/$K7*100</f>
        <v>5.3882058426365305</v>
      </c>
      <c r="AC7" s="9">
        <f>M7/$K7*100</f>
        <v>3.4523168329455514</v>
      </c>
      <c r="AD7" s="9">
        <f>N7/$K7*100</f>
        <v>3.6937617196498325</v>
      </c>
      <c r="AE7" s="9">
        <f>O7/$K7*100</f>
        <v>9.7408667253117329</v>
      </c>
      <c r="AF7" s="9">
        <f>P7/$K7*100</f>
        <v>14.862882242454292</v>
      </c>
      <c r="AG7" s="9">
        <f>Q7/$K7*100</f>
        <v>13.351464180909609</v>
      </c>
      <c r="AH7" s="9">
        <f>R7/$K7*100</f>
        <v>38.373275455892319</v>
      </c>
      <c r="AI7" s="9">
        <f>S7/$K7*100</f>
        <v>11.137227000200358</v>
      </c>
    </row>
    <row r="8" spans="1:35" x14ac:dyDescent="0.25">
      <c r="A8" t="s">
        <v>24</v>
      </c>
      <c r="B8" t="s">
        <v>36</v>
      </c>
      <c r="C8" s="1">
        <v>26030</v>
      </c>
      <c r="D8" s="1">
        <v>4079.8953430859701</v>
      </c>
      <c r="E8" s="1">
        <v>3221.2775757345598</v>
      </c>
      <c r="F8" s="1">
        <v>4229.4977724350001</v>
      </c>
      <c r="G8" s="1">
        <v>5552.2182218125499</v>
      </c>
      <c r="H8" s="1">
        <v>5451.8737062607697</v>
      </c>
      <c r="I8" s="1">
        <v>3048.33947655785</v>
      </c>
      <c r="J8" s="1">
        <v>446.89790411330603</v>
      </c>
      <c r="K8" s="1">
        <v>22082.468273530401</v>
      </c>
      <c r="L8" s="1">
        <v>540.00222315811595</v>
      </c>
      <c r="M8" s="1">
        <v>854.55656503913497</v>
      </c>
      <c r="N8" s="1">
        <v>775.46550424363795</v>
      </c>
      <c r="O8" s="1">
        <v>2306.0124419322601</v>
      </c>
      <c r="P8" s="1">
        <v>3205.4872470955002</v>
      </c>
      <c r="Q8" s="1">
        <v>3302.0994870776199</v>
      </c>
      <c r="R8" s="1">
        <v>8334.6065796481107</v>
      </c>
      <c r="S8" s="1">
        <v>2764.2382253360802</v>
      </c>
      <c r="T8" s="1">
        <v>33</v>
      </c>
      <c r="U8" s="9">
        <f>D8/$C8*100</f>
        <v>15.673819988805111</v>
      </c>
      <c r="V8" s="9">
        <f>E8/$C8*100</f>
        <v>12.375250002821973</v>
      </c>
      <c r="W8" s="9">
        <f>F8/$C8*100</f>
        <v>16.248550796907416</v>
      </c>
      <c r="X8" s="9">
        <f>G8/$C8*100</f>
        <v>21.33007384484268</v>
      </c>
      <c r="Y8" s="9">
        <f>H8/$C8*100</f>
        <v>20.944578203076333</v>
      </c>
      <c r="Z8" s="9">
        <f>I8/$C8*100</f>
        <v>11.71087005976892</v>
      </c>
      <c r="AA8" s="9">
        <f>J8/$C8*100</f>
        <v>1.7168571037775877</v>
      </c>
      <c r="AB8" s="9">
        <f>L8/$K8*100</f>
        <v>2.4453888780422277</v>
      </c>
      <c r="AC8" s="9">
        <f>M8/$K8*100</f>
        <v>3.8698416972864691</v>
      </c>
      <c r="AD8" s="9">
        <f>N8/$K8*100</f>
        <v>3.5116794673409104</v>
      </c>
      <c r="AE8" s="9">
        <f>O8/$K8*100</f>
        <v>10.442729559794765</v>
      </c>
      <c r="AF8" s="9">
        <f>P8/$K8*100</f>
        <v>14.515982576720477</v>
      </c>
      <c r="AG8" s="9">
        <f>Q8/$K8*100</f>
        <v>14.953489103551657</v>
      </c>
      <c r="AH8" s="9">
        <f>R8/$K8*100</f>
        <v>37.743093192342798</v>
      </c>
      <c r="AI8" s="9">
        <f>S8/$K8*100</f>
        <v>12.517795524920963</v>
      </c>
    </row>
    <row r="9" spans="1:35" x14ac:dyDescent="0.25">
      <c r="A9" t="s">
        <v>25</v>
      </c>
      <c r="B9" t="s">
        <v>37</v>
      </c>
      <c r="C9" s="1">
        <v>2493.00000000001</v>
      </c>
      <c r="D9" s="1">
        <v>454.36996973945099</v>
      </c>
      <c r="E9" s="1">
        <v>315.65555402209401</v>
      </c>
      <c r="F9" s="1">
        <v>427.96527768862001</v>
      </c>
      <c r="G9" s="1">
        <v>511.513406249198</v>
      </c>
      <c r="H9" s="1">
        <v>558.95172484643399</v>
      </c>
      <c r="I9" s="1">
        <v>206.67021451916099</v>
      </c>
      <c r="J9" s="1">
        <v>17.873852935047601</v>
      </c>
      <c r="K9" s="1">
        <v>2012.98582031415</v>
      </c>
      <c r="L9" s="1">
        <v>64.888855064115006</v>
      </c>
      <c r="M9" s="1">
        <v>45.301208988018303</v>
      </c>
      <c r="N9" s="1">
        <v>29.104370769360902</v>
      </c>
      <c r="O9" s="1">
        <v>217.56747872323299</v>
      </c>
      <c r="P9" s="1">
        <v>333.15090251546502</v>
      </c>
      <c r="Q9" s="1">
        <v>347.94161072580101</v>
      </c>
      <c r="R9" s="1">
        <v>735.47737503051701</v>
      </c>
      <c r="S9" s="1">
        <v>239.55401849763601</v>
      </c>
      <c r="T9" s="1">
        <v>3</v>
      </c>
      <c r="U9" s="9">
        <f>D9/$C9*100</f>
        <v>18.22583111670474</v>
      </c>
      <c r="V9" s="9">
        <f>E9/$C9*100</f>
        <v>12.661674850465014</v>
      </c>
      <c r="W9" s="9">
        <f>F9/$C9*100</f>
        <v>17.166677805399853</v>
      </c>
      <c r="X9" s="9">
        <f>G9/$C9*100</f>
        <v>20.51798661248279</v>
      </c>
      <c r="Y9" s="9">
        <f>H9/$C9*100</f>
        <v>22.420847366483425</v>
      </c>
      <c r="Z9" s="9">
        <f>I9/$C9*100</f>
        <v>8.290020638554358</v>
      </c>
      <c r="AA9" s="9">
        <f>J9/$C9*100</f>
        <v>0.71696160990964819</v>
      </c>
      <c r="AB9" s="9">
        <f>L9/$K9*100</f>
        <v>3.2235127743715721</v>
      </c>
      <c r="AC9" s="9">
        <f>M9/$K9*100</f>
        <v>2.2504484895451733</v>
      </c>
      <c r="AD9" s="9">
        <f>N9/$K9*100</f>
        <v>1.4458308884072926</v>
      </c>
      <c r="AE9" s="9">
        <f>O9/$K9*100</f>
        <v>10.80819728224807</v>
      </c>
      <c r="AF9" s="9">
        <f>P9/$K9*100</f>
        <v>16.55008689844983</v>
      </c>
      <c r="AG9" s="9">
        <f>Q9/$K9*100</f>
        <v>17.284851548109796</v>
      </c>
      <c r="AH9" s="9">
        <f>R9/$K9*100</f>
        <v>36.53663963294769</v>
      </c>
      <c r="AI9" s="9">
        <f>S9/$K9*100</f>
        <v>11.900432485920383</v>
      </c>
    </row>
    <row r="10" spans="1:35" x14ac:dyDescent="0.25">
      <c r="A10" t="s">
        <v>26</v>
      </c>
      <c r="B10" t="s">
        <v>38</v>
      </c>
      <c r="C10" s="1">
        <v>8477</v>
      </c>
      <c r="D10" s="1">
        <v>1353.46629551822</v>
      </c>
      <c r="E10" s="1">
        <v>1065.5649056068301</v>
      </c>
      <c r="F10" s="1">
        <v>1312.06333344981</v>
      </c>
      <c r="G10" s="1">
        <v>1831.1440572148999</v>
      </c>
      <c r="H10" s="1">
        <v>1759.54160891417</v>
      </c>
      <c r="I10" s="1">
        <v>995.894442266498</v>
      </c>
      <c r="J10" s="1">
        <v>159.32535702957199</v>
      </c>
      <c r="K10" s="1">
        <v>7144.3479062552296</v>
      </c>
      <c r="L10" s="1">
        <v>295.37636810483298</v>
      </c>
      <c r="M10" s="1">
        <v>284.895517131151</v>
      </c>
      <c r="N10" s="1">
        <v>195.07732025951799</v>
      </c>
      <c r="O10" s="1">
        <v>693.80396953852801</v>
      </c>
      <c r="P10" s="1">
        <v>1124.6268106211</v>
      </c>
      <c r="Q10" s="1">
        <v>1271.4396992730599</v>
      </c>
      <c r="R10" s="1">
        <v>2505.6909013835898</v>
      </c>
      <c r="S10" s="1">
        <v>773.43731994344603</v>
      </c>
      <c r="T10" s="1">
        <v>14</v>
      </c>
      <c r="U10" s="9">
        <f>D10/$C10*100</f>
        <v>15.966335915043295</v>
      </c>
      <c r="V10" s="9">
        <f>E10/$C10*100</f>
        <v>12.570070845898668</v>
      </c>
      <c r="W10" s="9">
        <f>F10/$C10*100</f>
        <v>15.47792064940203</v>
      </c>
      <c r="X10" s="9">
        <f>G10/$C10*100</f>
        <v>21.601321897073255</v>
      </c>
      <c r="Y10" s="9">
        <f>H10/$C10*100</f>
        <v>20.756654581976761</v>
      </c>
      <c r="Z10" s="9">
        <f>I10/$C10*100</f>
        <v>11.748194435136227</v>
      </c>
      <c r="AA10" s="9">
        <f>J10/$C10*100</f>
        <v>1.8795016754697653</v>
      </c>
      <c r="AB10" s="9">
        <f>L10/$K10*100</f>
        <v>4.1344062744511136</v>
      </c>
      <c r="AC10" s="9">
        <f>M10/$K10*100</f>
        <v>3.9877049783887326</v>
      </c>
      <c r="AD10" s="9">
        <f>N10/$K10*100</f>
        <v>2.7305126068779231</v>
      </c>
      <c r="AE10" s="9">
        <f>O10/$K10*100</f>
        <v>9.7112287733225919</v>
      </c>
      <c r="AF10" s="9">
        <f>P10/$K10*100</f>
        <v>15.741489991499904</v>
      </c>
      <c r="AG10" s="9">
        <f>Q10/$K10*100</f>
        <v>17.796441550107765</v>
      </c>
      <c r="AH10" s="9">
        <f>R10/$K10*100</f>
        <v>35.072352778197342</v>
      </c>
      <c r="AI10" s="9">
        <f>S10/$K10*100</f>
        <v>10.825863047154568</v>
      </c>
    </row>
    <row r="11" spans="1:35" x14ac:dyDescent="0.25">
      <c r="A11" t="s">
        <v>27</v>
      </c>
      <c r="B11" t="s">
        <v>39</v>
      </c>
      <c r="C11" s="1">
        <v>7452</v>
      </c>
      <c r="D11" s="1">
        <v>930.76563203126796</v>
      </c>
      <c r="E11" s="1">
        <v>709.93534696490599</v>
      </c>
      <c r="F11" s="1">
        <v>1034.2508404145799</v>
      </c>
      <c r="G11" s="1">
        <v>1669.74625159832</v>
      </c>
      <c r="H11" s="1">
        <v>1834.6680703542099</v>
      </c>
      <c r="I11" s="1">
        <v>1067.5643333168</v>
      </c>
      <c r="J11" s="1">
        <v>205.069525319924</v>
      </c>
      <c r="K11" s="1">
        <v>6580.3530807830202</v>
      </c>
      <c r="L11" s="1">
        <v>298.68361512123698</v>
      </c>
      <c r="M11" s="1">
        <v>243.918657351902</v>
      </c>
      <c r="N11" s="1">
        <v>248.502833442803</v>
      </c>
      <c r="O11" s="1">
        <v>459.01272362112502</v>
      </c>
      <c r="P11" s="1">
        <v>948.08538130770205</v>
      </c>
      <c r="Q11" s="1">
        <v>725.05095331552104</v>
      </c>
      <c r="R11" s="1">
        <v>2911.6018792626201</v>
      </c>
      <c r="S11" s="1">
        <v>745.49703736011202</v>
      </c>
      <c r="T11" s="1">
        <v>15</v>
      </c>
      <c r="U11" s="9">
        <f>D11/$C11*100</f>
        <v>12.490145357370745</v>
      </c>
      <c r="V11" s="9">
        <f>E11/$C11*100</f>
        <v>9.5267759925510731</v>
      </c>
      <c r="W11" s="9">
        <f>F11/$C11*100</f>
        <v>13.87883575435561</v>
      </c>
      <c r="X11" s="9">
        <f>G11/$C11*100</f>
        <v>22.406686145978529</v>
      </c>
      <c r="Y11" s="9">
        <f>H11/$C11*100</f>
        <v>24.619807707383387</v>
      </c>
      <c r="Z11" s="9">
        <f>I11/$C11*100</f>
        <v>14.325876721910896</v>
      </c>
      <c r="AA11" s="9">
        <f>J11/$C11*100</f>
        <v>2.7518723204498654</v>
      </c>
      <c r="AB11" s="9">
        <f>L11/$K11*100</f>
        <v>4.5390211050148626</v>
      </c>
      <c r="AC11" s="9">
        <f>M11/$K11*100</f>
        <v>3.7067715722463515</v>
      </c>
      <c r="AD11" s="9">
        <f>N11/$K11*100</f>
        <v>3.7764361637146791</v>
      </c>
      <c r="AE11" s="9">
        <f>O11/$K11*100</f>
        <v>6.9755029553293424</v>
      </c>
      <c r="AF11" s="9">
        <f>P11/$K11*100</f>
        <v>14.407819301922412</v>
      </c>
      <c r="AG11" s="9">
        <f>Q11/$K11*100</f>
        <v>11.018420203513527</v>
      </c>
      <c r="AH11" s="9">
        <f>R11/$K11*100</f>
        <v>44.246894407011936</v>
      </c>
      <c r="AI11" s="9">
        <f>S11/$K11*100</f>
        <v>11.329134291246916</v>
      </c>
    </row>
    <row r="12" spans="1:35" x14ac:dyDescent="0.25">
      <c r="A12" t="s">
        <v>28</v>
      </c>
      <c r="B12" t="s">
        <v>40</v>
      </c>
      <c r="C12" s="1">
        <v>5540</v>
      </c>
      <c r="D12" s="1">
        <v>913.22715845894402</v>
      </c>
      <c r="E12" s="1">
        <v>696.09971635100499</v>
      </c>
      <c r="F12" s="1">
        <v>973.62381197385196</v>
      </c>
      <c r="G12" s="1">
        <v>1200.02886549037</v>
      </c>
      <c r="H12" s="1">
        <v>1101.4543127853699</v>
      </c>
      <c r="I12" s="1">
        <v>574.46628852318497</v>
      </c>
      <c r="J12" s="1">
        <v>81.099846417272005</v>
      </c>
      <c r="K12" s="1">
        <v>4644.1190996494897</v>
      </c>
      <c r="L12" s="1">
        <v>78.433285264280201</v>
      </c>
      <c r="M12" s="1">
        <v>133.44460361425999</v>
      </c>
      <c r="N12" s="1">
        <v>152.66438715169201</v>
      </c>
      <c r="O12" s="1">
        <v>555.55409706470698</v>
      </c>
      <c r="P12" s="1">
        <v>885.10369276308495</v>
      </c>
      <c r="Q12" s="1">
        <v>790.08960636454503</v>
      </c>
      <c r="R12" s="1">
        <v>1591.6678218919999</v>
      </c>
      <c r="S12" s="1">
        <v>457.16160553491699</v>
      </c>
      <c r="T12" s="1">
        <v>7</v>
      </c>
      <c r="U12" s="9">
        <f>D12/$C12*100</f>
        <v>16.484244737526065</v>
      </c>
      <c r="V12" s="9">
        <f>E12/$C12*100</f>
        <v>12.564976829440525</v>
      </c>
      <c r="W12" s="9">
        <f>F12/$C12*100</f>
        <v>17.574437039239204</v>
      </c>
      <c r="X12" s="9">
        <f>G12/$C12*100</f>
        <v>21.661170857226892</v>
      </c>
      <c r="Y12" s="9">
        <f>H12/$C12*100</f>
        <v>19.881846801179961</v>
      </c>
      <c r="Z12" s="9">
        <f>I12/$C12*100</f>
        <v>10.369427590671208</v>
      </c>
      <c r="AA12" s="9">
        <f>J12/$C12*100</f>
        <v>1.4638961447161012</v>
      </c>
      <c r="AB12" s="9">
        <f>L12/$K12*100</f>
        <v>1.6888732519844265</v>
      </c>
      <c r="AC12" s="9">
        <f>M12/$K12*100</f>
        <v>2.8734104520345221</v>
      </c>
      <c r="AD12" s="9">
        <f>N12/$K12*100</f>
        <v>3.2872625330219072</v>
      </c>
      <c r="AE12" s="9">
        <f>O12/$K12*100</f>
        <v>11.962529064050853</v>
      </c>
      <c r="AF12" s="9">
        <f>P12/$K12*100</f>
        <v>19.058591603085443</v>
      </c>
      <c r="AG12" s="9">
        <f>Q12/$K12*100</f>
        <v>17.012690445948646</v>
      </c>
      <c r="AH12" s="9">
        <f>R12/$K12*100</f>
        <v>34.272760619169503</v>
      </c>
      <c r="AI12" s="9">
        <f>S12/$K12*100</f>
        <v>9.8438820307046129</v>
      </c>
    </row>
    <row r="13" spans="1:35" x14ac:dyDescent="0.25">
      <c r="A13" t="s">
        <v>29</v>
      </c>
      <c r="B13" t="s">
        <v>41</v>
      </c>
      <c r="C13" s="1">
        <v>7538</v>
      </c>
      <c r="D13" s="1">
        <v>1323.82146549601</v>
      </c>
      <c r="E13" s="1">
        <v>869.11445719083395</v>
      </c>
      <c r="F13" s="1">
        <v>1362.07087364689</v>
      </c>
      <c r="G13" s="1">
        <v>1608.15400841415</v>
      </c>
      <c r="H13" s="1">
        <v>1583.89078747194</v>
      </c>
      <c r="I13" s="1">
        <v>713.83803122312099</v>
      </c>
      <c r="J13" s="1">
        <v>77.1103765570506</v>
      </c>
      <c r="K13" s="1">
        <v>6420.3342918159797</v>
      </c>
      <c r="L13" s="1">
        <v>283.80529616959598</v>
      </c>
      <c r="M13" s="1">
        <v>264.92904254498501</v>
      </c>
      <c r="N13" s="1">
        <v>210.73091210988699</v>
      </c>
      <c r="O13" s="1">
        <v>705.16082081731497</v>
      </c>
      <c r="P13" s="1">
        <v>1197.5592753952899</v>
      </c>
      <c r="Q13" s="1">
        <v>784.95354335386696</v>
      </c>
      <c r="R13" s="1">
        <v>2094.97890518135</v>
      </c>
      <c r="S13" s="1">
        <v>878.21649624369002</v>
      </c>
      <c r="T13" s="1">
        <v>14</v>
      </c>
      <c r="U13" s="9">
        <f>D13/$C13*100</f>
        <v>17.561972214062219</v>
      </c>
      <c r="V13" s="9">
        <f>E13/$C13*100</f>
        <v>11.529775234688696</v>
      </c>
      <c r="W13" s="9">
        <f>F13/$C13*100</f>
        <v>18.069393388788672</v>
      </c>
      <c r="X13" s="9">
        <f>G13/$C13*100</f>
        <v>21.333961374557575</v>
      </c>
      <c r="Y13" s="9">
        <f>H13/$C13*100</f>
        <v>21.012082614379676</v>
      </c>
      <c r="Z13" s="9">
        <f>I13/$C13*100</f>
        <v>9.4698597933552797</v>
      </c>
      <c r="AA13" s="9">
        <f>J13/$C13*100</f>
        <v>1.0229553801678244</v>
      </c>
      <c r="AB13" s="9">
        <f>L13/$K13*100</f>
        <v>4.4204130699450257</v>
      </c>
      <c r="AC13" s="9">
        <f>M13/$K13*100</f>
        <v>4.1264057368896028</v>
      </c>
      <c r="AD13" s="9">
        <f>N13/$K13*100</f>
        <v>3.2822420536342842</v>
      </c>
      <c r="AE13" s="9">
        <f>O13/$K13*100</f>
        <v>10.983241506850907</v>
      </c>
      <c r="AF13" s="9">
        <f>P13/$K13*100</f>
        <v>18.652600019937008</v>
      </c>
      <c r="AG13" s="9">
        <f>Q13/$K13*100</f>
        <v>12.226054091209077</v>
      </c>
      <c r="AH13" s="9">
        <f>R13/$K13*100</f>
        <v>32.630371098461744</v>
      </c>
      <c r="AI13" s="9">
        <f>S13/$K13*100</f>
        <v>13.678672423072353</v>
      </c>
    </row>
  </sheetData>
  <sortState ref="A2:AI13">
    <sortCondition ref="A2:A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2020-07-08T14:07:22Z</dcterms:created>
  <dcterms:modified xsi:type="dcterms:W3CDTF">2020-08-18T08:35:55Z</dcterms:modified>
</cp:coreProperties>
</file>