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<sst xmlns="http://schemas.openxmlformats.org/spreadsheetml/2006/main" count="79" uniqueCount="79">
  <si>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</si>
  <si>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</si>
  <si>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</si>
  <si>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</si>
  <si>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</si>
  <si>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</si>
  <si>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</si>
  <si>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</si>
  <si>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</si>
  <si>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</si>
  <si>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</si>
  <si>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</si>
  <si>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</si>
  <si>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</si>
  <si>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</si>
  <si>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</si>
  <si>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</si>
  <si>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</si>
  <si>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</si>
  <si>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</si>
  <si>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</si>
  <si>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</si>
  <si>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</si>
  <si>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</si>
  <si>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</si>
  <si>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</si>
  <si>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</si>
  <si>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</si>
  <si>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</si>
  <si>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</si>
  <si>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</si>
  <si>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</si>
  <si>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</si>
  <si>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</si>
  <si>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</si>
  <si>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</si>
  <si>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</si>
  <si>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0397</t>
  </si>
  <si>
    <t>0398</t>
  </si>
  <si>
    <t>0399</t>
  </si>
  <si>
    <t>Bellerive-sur-Allier</t>
  </si>
  <si>
    <t>Bourbon-l'Archambault</t>
  </si>
  <si>
    <t>Commentry</t>
  </si>
  <si>
    <t>Cusset</t>
  </si>
  <si>
    <t>Dompierre-sur-Besbre</t>
  </si>
  <si>
    <t>Gannat</t>
  </si>
  <si>
    <t>Huriel</t>
  </si>
  <si>
    <t>Lapalisse</t>
  </si>
  <si>
    <t>Montluçon-1</t>
  </si>
  <si>
    <t>Montluçon-2</t>
  </si>
  <si>
    <t>Montluçon-3</t>
  </si>
  <si>
    <t>Montluçon-4</t>
  </si>
  <si>
    <t>Moulins-1</t>
  </si>
  <si>
    <t>Moulins-2</t>
  </si>
  <si>
    <t>Saint-Pourçain-sur-Sioule</t>
  </si>
  <si>
    <t>Souvigny</t>
  </si>
  <si>
    <t>Vichy-1</t>
  </si>
  <si>
    <t>Vichy-2</t>
  </si>
  <si>
    <t>Yzeure</t>
  </si>
  <si>
    <t>Montluçon</t>
  </si>
  <si>
    <t>Moulins</t>
  </si>
  <si>
    <t>Vichy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</si>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</sst>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18853</v>
      </c>
      <c r="D2" s="1">
        <v>2947.43244750234</v>
      </c>
      <c r="E2" s="1">
        <v>2341.5881098898499</v>
      </c>
      <c r="F2" s="1">
        <v>3085.4152806147499</v>
      </c>
      <c r="G2" s="1">
        <v>3926.1365675311599</v>
      </c>
      <c r="H2" s="1">
        <v>4017.6177304492899</v>
      </c>
      <c r="I2" s="1">
        <v>2212.01907755913</v>
      </c>
      <c r="J2" s="1">
        <v>322.79078645345601</v>
      </c>
      <c r="K2" s="1">
        <v>15823.6532010228</v>
      </c>
      <c r="L2" s="1">
        <v>105.396914660051</v>
      </c>
      <c r="M2" s="1">
        <v>620.46451078229302</v>
      </c>
      <c r="N2" s="1">
        <v>974.21115053882897</v>
      </c>
      <c r="O2" s="1">
        <v>2092.5512520105399</v>
      </c>
      <c r="P2" s="1">
        <v>2269.2587953800298</v>
      </c>
      <c r="Q2" s="1">
        <v>1849.3609357318101</v>
      </c>
      <c r="R2" s="1">
        <v>6125.0581094756499</v>
      </c>
      <c r="S2" s="1">
        <v>1787.35153244361</v>
      </c>
      <c r="T2" s="1">
        <v>11</v>
      </c>
      <c r="U2" s="9">
        <f>D2/$C2*100</f>
        <v>15.633758274557577</v>
      </c>
      <c r="V2" s="9">
        <f>E2/$C2*100</f>
        <v>12.420241393358351</v>
      </c>
      <c r="W2" s="9">
        <f>F2/$C2*100</f>
        <v>16.365646213412983</v>
      </c>
      <c r="X2" s="9">
        <f>G2/$C2*100</f>
        <v>20.824996380051768</v>
      </c>
      <c r="Y2" s="9">
        <f>H2/$C2*100</f>
        <v>21.310230363598841</v>
      </c>
      <c r="Z2" s="9">
        <f>I2/$C2*100</f>
        <v>11.732981899746088</v>
      </c>
      <c r="AA2" s="9">
        <f>J2/$C2*100</f>
        <v>1.7121454752742589</v>
      </c>
      <c r="AB2" s="9">
        <f>L2/$K2*100</f>
        <v>0.66607194508811918</v>
      </c>
      <c r="AC2" s="9">
        <f>M2/$K2*100</f>
        <v>3.9211205080138374</v>
      </c>
      <c r="AD2" s="9">
        <f>N2/$K2*100</f>
        <v>6.1566765788058255</v>
      </c>
      <c r="AE2" s="9">
        <f>O2/$K2*100</f>
        <v>13.224198138235757</v>
      </c>
      <c r="AF2" s="9">
        <f>P2/$K2*100</f>
        <v>14.340928523593721</v>
      </c>
      <c r="AG2" s="9">
        <f>Q2/$K2*100</f>
        <v>11.687319686785553</v>
      </c>
      <c r="AH2" s="9">
        <f>R2/$K2*100</f>
        <v>38.70824285430966</v>
      </c>
      <c r="AI2" s="9">
        <f>S2/$K2*100</f>
        <v>11.295441765167604</v>
      </c>
    </row>
    <row r="3" spans="1:35" x14ac:dyDescent="0.25">
      <c r="A3" t="s">
        <v>19</v>
      </c>
      <c r="B3" t="s">
        <v>41</v>
      </c>
      <c r="C3" s="1">
        <v>16679</v>
      </c>
      <c r="D3" s="1">
        <v>2309.0851725970901</v>
      </c>
      <c r="E3" s="1">
        <v>1791.29902080228</v>
      </c>
      <c r="F3" s="1">
        <v>2431.8920976782701</v>
      </c>
      <c r="G3" s="1">
        <v>3574.4476124599901</v>
      </c>
      <c r="H3" s="1">
        <v>3949.8541128348302</v>
      </c>
      <c r="I3" s="1">
        <v>2195.41975563185</v>
      </c>
      <c r="J3" s="1">
        <v>427.00222799567899</v>
      </c>
      <c r="K3" s="1">
        <v>14426.2611933842</v>
      </c>
      <c r="L3" s="1">
        <v>664.92843412883201</v>
      </c>
      <c r="M3" s="1">
        <v>534.69750008873302</v>
      </c>
      <c r="N3" s="1">
        <v>479.018124703897</v>
      </c>
      <c r="O3" s="1">
        <v>1134.7297448874499</v>
      </c>
      <c r="P3" s="1">
        <v>2158.0138067743801</v>
      </c>
      <c r="Q3" s="1">
        <v>1799.8174084617201</v>
      </c>
      <c r="R3" s="1">
        <v>5965.1778449806397</v>
      </c>
      <c r="S3" s="1">
        <v>1689.87832935852</v>
      </c>
      <c r="T3" s="1">
        <v>28</v>
      </c>
      <c r="U3" s="9">
        <f>D3/$C3*100</f>
        <v>13.844266278536423</v>
      </c>
      <c r="V3" s="9">
        <f>E3/$C3*100</f>
        <v>10.739846638301337</v>
      </c>
      <c r="W3" s="9">
        <f>F3/$C3*100</f>
        <v>14.580562969472211</v>
      </c>
      <c r="X3" s="9">
        <f>G3/$C3*100</f>
        <v>21.430826862881407</v>
      </c>
      <c r="Y3" s="9">
        <f>H3/$C3*100</f>
        <v>23.681600292792314</v>
      </c>
      <c r="Z3" s="9">
        <f>I3/$C3*100</f>
        <v>13.162778078013371</v>
      </c>
      <c r="AA3" s="9">
        <f>J3/$C3*100</f>
        <v>2.5601188800028716</v>
      </c>
      <c r="AB3" s="9">
        <f>L3/$K3*100</f>
        <v>4.6091528859450035</v>
      </c>
      <c r="AC3" s="9">
        <f>M3/$K3*100</f>
        <v>3.7064177122617346</v>
      </c>
      <c r="AD3" s="9">
        <f>N3/$K3*100</f>
        <v>3.3204592533204096</v>
      </c>
      <c r="AE3" s="9">
        <f>O3/$K3*100</f>
        <v>7.8657230011046133</v>
      </c>
      <c r="AF3" s="9">
        <f>P3/$K3*100</f>
        <v>14.958926487231722</v>
      </c>
      <c r="AG3" s="9">
        <f>Q3/$K3*100</f>
        <v>12.475979634190361</v>
      </c>
      <c r="AH3" s="9">
        <f>R3/$K3*100</f>
        <v>41.349437425382504</v>
      </c>
      <c r="AI3" s="9">
        <f>S3/$K3*100</f>
        <v>11.713903600563453</v>
      </c>
    </row>
    <row r="4" spans="1:35" x14ac:dyDescent="0.25">
      <c r="A4" t="s">
        <v>20</v>
      </c>
      <c r="B4" t="s">
        <v>42</v>
      </c>
      <c r="C4" s="1">
        <v>18424</v>
      </c>
      <c r="D4" s="1">
        <v>2928.7975503982002</v>
      </c>
      <c r="E4" s="1">
        <v>2374.8033628786402</v>
      </c>
      <c r="F4" s="1">
        <v>3021.8628805292101</v>
      </c>
      <c r="G4" s="1">
        <v>3959.69570293284</v>
      </c>
      <c r="H4" s="1">
        <v>3851.9217651259301</v>
      </c>
      <c r="I4" s="1">
        <v>2015.2043888210801</v>
      </c>
      <c r="J4" s="1">
        <v>271.71434931408902</v>
      </c>
      <c r="K4" s="1">
        <v>15560.867887960299</v>
      </c>
      <c r="L4" s="1">
        <v>389.34472870055703</v>
      </c>
      <c r="M4" s="1">
        <v>549.43689147644602</v>
      </c>
      <c r="N4" s="1">
        <v>469.92355347710497</v>
      </c>
      <c r="O4" s="1">
        <v>1635.51964968633</v>
      </c>
      <c r="P4" s="1">
        <v>2346.8152109201601</v>
      </c>
      <c r="Q4" s="1">
        <v>2473.6177623372901</v>
      </c>
      <c r="R4" s="1">
        <v>5688.2656166598799</v>
      </c>
      <c r="S4" s="1">
        <v>2007.9444747025</v>
      </c>
      <c r="T4" s="1">
        <v>24</v>
      </c>
      <c r="U4" s="9">
        <f>D4/$C4*100</f>
        <v>15.89664323924338</v>
      </c>
      <c r="V4" s="9">
        <f>E4/$C4*100</f>
        <v>12.889727327825881</v>
      </c>
      <c r="W4" s="9">
        <f>F4/$C4*100</f>
        <v>16.401774210427757</v>
      </c>
      <c r="X4" s="9">
        <f>G4/$C4*100</f>
        <v>21.492052230421407</v>
      </c>
      <c r="Y4" s="9">
        <f>H4/$C4*100</f>
        <v>20.907087305286204</v>
      </c>
      <c r="Z4" s="9">
        <f>I4/$C4*100</f>
        <v>10.937930898942033</v>
      </c>
      <c r="AA4" s="9">
        <f>J4/$C4*100</f>
        <v>1.4747847878532838</v>
      </c>
      <c r="AB4" s="9">
        <f>L4/$K4*100</f>
        <v>2.5020759221392752</v>
      </c>
      <c r="AC4" s="9">
        <f>M4/$K4*100</f>
        <v>3.530888478923174</v>
      </c>
      <c r="AD4" s="9">
        <f>N4/$K4*100</f>
        <v>3.019905810270985</v>
      </c>
      <c r="AE4" s="9">
        <f>O4/$K4*100</f>
        <v>10.510465492427699</v>
      </c>
      <c r="AF4" s="9">
        <f>P4/$K4*100</f>
        <v>15.081518767574204</v>
      </c>
      <c r="AG4" s="9">
        <f>Q4/$K4*100</f>
        <v>15.896399739060627</v>
      </c>
      <c r="AH4" s="9">
        <f>R4/$K4*100</f>
        <v>36.554938051115933</v>
      </c>
      <c r="AI4" s="9">
        <f>S4/$K4*100</f>
        <v>12.903807738487902</v>
      </c>
    </row>
    <row r="5" spans="1:35" x14ac:dyDescent="0.25">
      <c r="A5" t="s">
        <v>21</v>
      </c>
      <c r="B5" t="s">
        <v>43</v>
      </c>
      <c r="C5" s="1">
        <v>17319</v>
      </c>
      <c r="D5" s="1">
        <v>2645.6463065703301</v>
      </c>
      <c r="E5" s="1">
        <v>2593.4528527777002</v>
      </c>
      <c r="F5" s="1">
        <v>2598.0536495032902</v>
      </c>
      <c r="G5" s="1">
        <v>3757.35313265881</v>
      </c>
      <c r="H5" s="1">
        <v>3638.2277883360398</v>
      </c>
      <c r="I5" s="1">
        <v>1786.57243066196</v>
      </c>
      <c r="J5" s="1">
        <v>299.69383949187699</v>
      </c>
      <c r="K5" s="1">
        <v>14670.7323840516</v>
      </c>
      <c r="L5" s="1">
        <v>52.2989180254676</v>
      </c>
      <c r="M5" s="1">
        <v>545.44388045417497</v>
      </c>
      <c r="N5" s="1">
        <v>627.76356471064503</v>
      </c>
      <c r="O5" s="1">
        <v>1884.70627190133</v>
      </c>
      <c r="P5" s="1">
        <v>2404.3305069132798</v>
      </c>
      <c r="Q5" s="1">
        <v>1816.97951757543</v>
      </c>
      <c r="R5" s="1">
        <v>5100.4508276516699</v>
      </c>
      <c r="S5" s="1">
        <v>2238.7588968196001</v>
      </c>
      <c r="T5" s="1">
        <v>4</v>
      </c>
      <c r="U5" s="9">
        <f>D5/$C5*100</f>
        <v>15.275976133554654</v>
      </c>
      <c r="V5" s="9">
        <f>E5/$C5*100</f>
        <v>14.97461084807264</v>
      </c>
      <c r="W5" s="9">
        <f>F5/$C5*100</f>
        <v>15.001175873337319</v>
      </c>
      <c r="X5" s="9">
        <f>G5/$C5*100</f>
        <v>21.694977381250709</v>
      </c>
      <c r="Y5" s="9">
        <f>H5/$C5*100</f>
        <v>21.007146996570469</v>
      </c>
      <c r="Z5" s="9">
        <f>I5/$C5*100</f>
        <v>10.315678911380335</v>
      </c>
      <c r="AA5" s="9">
        <f>J5/$C5*100</f>
        <v>1.7304338558339221</v>
      </c>
      <c r="AB5" s="9">
        <f>L5/$K5*100</f>
        <v>0.35648471157664363</v>
      </c>
      <c r="AC5" s="9">
        <f>M5/$K5*100</f>
        <v>3.7179049155522823</v>
      </c>
      <c r="AD5" s="9">
        <f>N5/$K5*100</f>
        <v>4.2790199444513091</v>
      </c>
      <c r="AE5" s="9">
        <f>O5/$K5*100</f>
        <v>12.846708825185676</v>
      </c>
      <c r="AF5" s="9">
        <f>P5/$K5*100</f>
        <v>16.388619490646576</v>
      </c>
      <c r="AG5" s="9">
        <f>Q5/$K5*100</f>
        <v>12.385063472023043</v>
      </c>
      <c r="AH5" s="9">
        <f>R5/$K5*100</f>
        <v>34.766163638812721</v>
      </c>
      <c r="AI5" s="9">
        <f>S5/$K5*100</f>
        <v>15.26003500175173</v>
      </c>
    </row>
    <row r="6" spans="1:35" x14ac:dyDescent="0.25">
      <c r="A6" t="s">
        <v>22</v>
      </c>
      <c r="B6" t="s">
        <v>44</v>
      </c>
      <c r="C6" s="1">
        <v>20466</v>
      </c>
      <c r="D6" s="1">
        <v>3339.5645426309102</v>
      </c>
      <c r="E6" s="1">
        <v>2393.28424845068</v>
      </c>
      <c r="F6" s="1">
        <v>3358.8024770613001</v>
      </c>
      <c r="G6" s="1">
        <v>4384.2958065817002</v>
      </c>
      <c r="H6" s="1">
        <v>4346.08476517499</v>
      </c>
      <c r="I6" s="1">
        <v>2359.6718449188802</v>
      </c>
      <c r="J6" s="1">
        <v>284.29631518156901</v>
      </c>
      <c r="K6" s="1">
        <v>17156.308975518001</v>
      </c>
      <c r="L6" s="1">
        <v>750.47876189747296</v>
      </c>
      <c r="M6" s="1">
        <v>496.685707635055</v>
      </c>
      <c r="N6" s="1">
        <v>391.18165080199401</v>
      </c>
      <c r="O6" s="1">
        <v>1689.4286689220901</v>
      </c>
      <c r="P6" s="1">
        <v>2680.9642293015299</v>
      </c>
      <c r="Q6" s="1">
        <v>2768.57594996034</v>
      </c>
      <c r="R6" s="1">
        <v>6452.1617472422304</v>
      </c>
      <c r="S6" s="1">
        <v>1926.8322597572801</v>
      </c>
      <c r="T6" s="1">
        <v>32</v>
      </c>
      <c r="U6" s="9">
        <f>D6/$C6*100</f>
        <v>16.317622117809588</v>
      </c>
      <c r="V6" s="9">
        <f>E6/$C6*100</f>
        <v>11.693952156995408</v>
      </c>
      <c r="W6" s="9">
        <f>F6/$C6*100</f>
        <v>16.411621601980357</v>
      </c>
      <c r="X6" s="9">
        <f>G6/$C6*100</f>
        <v>21.422338544814327</v>
      </c>
      <c r="Y6" s="9">
        <f>H6/$C6*100</f>
        <v>21.235633563837535</v>
      </c>
      <c r="Z6" s="9">
        <f>I6/$C6*100</f>
        <v>11.529716822627188</v>
      </c>
      <c r="AA6" s="9">
        <f>J6/$C6*100</f>
        <v>1.3891151919357423</v>
      </c>
      <c r="AB6" s="9">
        <f>L6/$K6*100</f>
        <v>4.3743602599393832</v>
      </c>
      <c r="AC6" s="9">
        <f>M6/$K6*100</f>
        <v>2.8950615679854215</v>
      </c>
      <c r="AD6" s="9">
        <f>N6/$K6*100</f>
        <v>2.2801037878264432</v>
      </c>
      <c r="AE6" s="9">
        <f>O6/$K6*100</f>
        <v>9.8472735093131014</v>
      </c>
      <c r="AF6" s="9">
        <f>P6/$K6*100</f>
        <v>15.6266958885344</v>
      </c>
      <c r="AG6" s="9">
        <f>Q6/$K6*100</f>
        <v>16.137363543120429</v>
      </c>
      <c r="AH6" s="9">
        <f>R6/$K6*100</f>
        <v>37.60809948369107</v>
      </c>
      <c r="AI6" s="9">
        <f>S6/$K6*100</f>
        <v>11.231041959589698</v>
      </c>
    </row>
    <row r="7" spans="1:35" x14ac:dyDescent="0.25">
      <c r="A7" t="s">
        <v>23</v>
      </c>
      <c r="B7" t="s">
        <v>45</v>
      </c>
      <c r="C7" s="1">
        <v>19821</v>
      </c>
      <c r="D7" s="1">
        <v>3240.2692511854698</v>
      </c>
      <c r="E7" s="1">
        <v>2594.77527584073</v>
      </c>
      <c r="F7" s="1">
        <v>3248.7359739752501</v>
      </c>
      <c r="G7" s="1">
        <v>4094.57272394954</v>
      </c>
      <c r="H7" s="1">
        <v>3982.42251517671</v>
      </c>
      <c r="I7" s="1">
        <v>2266.9658797807001</v>
      </c>
      <c r="J7" s="1">
        <v>393.258380091616</v>
      </c>
      <c r="K7" s="1">
        <v>16404.295766401599</v>
      </c>
      <c r="L7" s="1">
        <v>416.79042528620403</v>
      </c>
      <c r="M7" s="1">
        <v>719.61468705116499</v>
      </c>
      <c r="N7" s="1">
        <v>758.51381475726396</v>
      </c>
      <c r="O7" s="1">
        <v>1671.20353227699</v>
      </c>
      <c r="P7" s="1">
        <v>2328.54886670003</v>
      </c>
      <c r="Q7" s="1">
        <v>2316.1463863213298</v>
      </c>
      <c r="R7" s="1">
        <v>6012.9166800482199</v>
      </c>
      <c r="S7" s="1">
        <v>2180.56137396039</v>
      </c>
      <c r="T7" s="1">
        <v>41</v>
      </c>
      <c r="U7" s="9">
        <f>D7/$C7*100</f>
        <v>16.347657793176275</v>
      </c>
      <c r="V7" s="9">
        <f>E7/$C7*100</f>
        <v>13.09104119792508</v>
      </c>
      <c r="W7" s="9">
        <f>F7/$C7*100</f>
        <v>16.390373714622118</v>
      </c>
      <c r="X7" s="9">
        <f>G7/$C7*100</f>
        <v>20.657750486602794</v>
      </c>
      <c r="Y7" s="9">
        <f>H7/$C7*100</f>
        <v>20.0919353976929</v>
      </c>
      <c r="Z7" s="9">
        <f>I7/$C7*100</f>
        <v>11.437192269717473</v>
      </c>
      <c r="AA7" s="9">
        <f>J7/$C7*100</f>
        <v>1.9840491402634379</v>
      </c>
      <c r="AB7" s="9">
        <f>L7/$K7*100</f>
        <v>2.5407395186073876</v>
      </c>
      <c r="AC7" s="9">
        <f>M7/$K7*100</f>
        <v>4.3867453824201412</v>
      </c>
      <c r="AD7" s="9">
        <f>N7/$K7*100</f>
        <v>4.6238730729959858</v>
      </c>
      <c r="AE7" s="9">
        <f>O7/$K7*100</f>
        <v>10.187596932383162</v>
      </c>
      <c r="AF7" s="9">
        <f>P7/$K7*100</f>
        <v>14.194750569355371</v>
      </c>
      <c r="AG7" s="9">
        <f>Q7/$K7*100</f>
        <v>14.119145492762552</v>
      </c>
      <c r="AH7" s="9">
        <f>R7/$K7*100</f>
        <v>36.654524922450825</v>
      </c>
      <c r="AI7" s="9">
        <f>S7/$K7*100</f>
        <v>13.292624109024533</v>
      </c>
    </row>
    <row r="8" spans="1:35" x14ac:dyDescent="0.25">
      <c r="A8" t="s">
        <v>24</v>
      </c>
      <c r="B8" t="s">
        <v>46</v>
      </c>
      <c r="C8" s="1">
        <v>16037</v>
      </c>
      <c r="D8" s="1">
        <v>2552.6541895875998</v>
      </c>
      <c r="E8" s="1">
        <v>1839.38251529168</v>
      </c>
      <c r="F8" s="1">
        <v>2740.3714027649999</v>
      </c>
      <c r="G8" s="1">
        <v>3421.3159570486901</v>
      </c>
      <c r="H8" s="1">
        <v>3297.93521020363</v>
      </c>
      <c r="I8" s="1">
        <v>1898.47760203081</v>
      </c>
      <c r="J8" s="1">
        <v>286.86312307259402</v>
      </c>
      <c r="K8" s="1">
        <v>13774.079833121201</v>
      </c>
      <c r="L8" s="1">
        <v>531.68818819465901</v>
      </c>
      <c r="M8" s="1">
        <v>487.92318908285301</v>
      </c>
      <c r="N8" s="1">
        <v>409.88085884858401</v>
      </c>
      <c r="O8" s="1">
        <v>1314.87102348393</v>
      </c>
      <c r="P8" s="1">
        <v>2376.5880246107399</v>
      </c>
      <c r="Q8" s="1">
        <v>1931.7583226806501</v>
      </c>
      <c r="R8" s="1">
        <v>5140.2004948457898</v>
      </c>
      <c r="S8" s="1">
        <v>1581.1697313739701</v>
      </c>
      <c r="T8" s="1">
        <v>29</v>
      </c>
      <c r="U8" s="9">
        <f>D8/$C8*100</f>
        <v>15.917279974980355</v>
      </c>
      <c r="V8" s="9">
        <f>E8/$C8*100</f>
        <v>11.469617230726943</v>
      </c>
      <c r="W8" s="9">
        <f>F8/$C8*100</f>
        <v>17.0878057165617</v>
      </c>
      <c r="X8" s="9">
        <f>G8/$C8*100</f>
        <v>21.33389011067338</v>
      </c>
      <c r="Y8" s="9">
        <f>H8/$C8*100</f>
        <v>20.564539566026252</v>
      </c>
      <c r="Z8" s="9">
        <f>I8/$C8*100</f>
        <v>11.838109384740351</v>
      </c>
      <c r="AA8" s="9">
        <f>J8/$C8*100</f>
        <v>1.7887580162910397</v>
      </c>
      <c r="AB8" s="9">
        <f>L8/$K8*100</f>
        <v>3.8600632102927102</v>
      </c>
      <c r="AC8" s="9">
        <f>M8/$K8*100</f>
        <v>3.5423287435113542</v>
      </c>
      <c r="AD8" s="9">
        <f>N8/$K8*100</f>
        <v>2.9757404038198114</v>
      </c>
      <c r="AE8" s="9">
        <f>O8/$K8*100</f>
        <v>9.545980852544405</v>
      </c>
      <c r="AF8" s="9">
        <f>P8/$K8*100</f>
        <v>17.25406018698968</v>
      </c>
      <c r="AG8" s="9">
        <f>Q8/$K8*100</f>
        <v>14.024590724641635</v>
      </c>
      <c r="AH8" s="9">
        <f>R8/$K8*100</f>
        <v>37.317922918419896</v>
      </c>
      <c r="AI8" s="9">
        <f>S8/$K8*100</f>
        <v>11.479312959780325</v>
      </c>
    </row>
    <row r="9" spans="1:35" x14ac:dyDescent="0.25">
      <c r="A9" t="s">
        <v>25</v>
      </c>
      <c r="B9" t="s">
        <v>47</v>
      </c>
      <c r="C9" s="1">
        <v>18123</v>
      </c>
      <c r="D9" s="1">
        <v>2793.7153752076301</v>
      </c>
      <c r="E9" s="1">
        <v>2201.5114621436501</v>
      </c>
      <c r="F9" s="1">
        <v>2810.1569473628701</v>
      </c>
      <c r="G9" s="1">
        <v>4156.8253201163998</v>
      </c>
      <c r="H9" s="1">
        <v>3883.11216724213</v>
      </c>
      <c r="I9" s="1">
        <v>1972.8264701289299</v>
      </c>
      <c r="J9" s="1">
        <v>304.85225779838697</v>
      </c>
      <c r="K9" s="1">
        <v>15398.159896032201</v>
      </c>
      <c r="L9" s="1">
        <v>645.62865799789904</v>
      </c>
      <c r="M9" s="1">
        <v>770.87894103124097</v>
      </c>
      <c r="N9" s="1">
        <v>582.572811712516</v>
      </c>
      <c r="O9" s="1">
        <v>1579.1578281533</v>
      </c>
      <c r="P9" s="1">
        <v>2374.7263802452599</v>
      </c>
      <c r="Q9" s="1">
        <v>2387.7342606105799</v>
      </c>
      <c r="R9" s="1">
        <v>5263.5384589217401</v>
      </c>
      <c r="S9" s="1">
        <v>1793.92255735962</v>
      </c>
      <c r="T9" s="1">
        <v>31</v>
      </c>
      <c r="U9" s="9">
        <f>D9/$C9*100</f>
        <v>15.415303069070408</v>
      </c>
      <c r="V9" s="9">
        <f>E9/$C9*100</f>
        <v>12.147610561958009</v>
      </c>
      <c r="W9" s="9">
        <f>F9/$C9*100</f>
        <v>15.506025202024334</v>
      </c>
      <c r="X9" s="9">
        <f>G9/$C9*100</f>
        <v>22.936739613289188</v>
      </c>
      <c r="Y9" s="9">
        <f>H9/$C9*100</f>
        <v>21.426431425493185</v>
      </c>
      <c r="Z9" s="9">
        <f>I9/$C9*100</f>
        <v>10.885761022617281</v>
      </c>
      <c r="AA9" s="9">
        <f>J9/$C9*100</f>
        <v>1.6821291055475747</v>
      </c>
      <c r="AB9" s="9">
        <f>L9/$K9*100</f>
        <v>4.1928948806685966</v>
      </c>
      <c r="AC9" s="9">
        <f>M9/$K9*100</f>
        <v>5.0063055990857785</v>
      </c>
      <c r="AD9" s="9">
        <f>N9/$K9*100</f>
        <v>3.7833924030275425</v>
      </c>
      <c r="AE9" s="9">
        <f>O9/$K9*100</f>
        <v>10.255497012732135</v>
      </c>
      <c r="AF9" s="9">
        <f>P9/$K9*100</f>
        <v>15.422143920308162</v>
      </c>
      <c r="AG9" s="9">
        <f>Q9/$K9*100</f>
        <v>15.506620769835305</v>
      </c>
      <c r="AH9" s="9">
        <f>R9/$K9*100</f>
        <v>34.182905583920117</v>
      </c>
      <c r="AI9" s="9">
        <f>S9/$K9*100</f>
        <v>11.650239830422063</v>
      </c>
    </row>
    <row r="10" spans="1:35" x14ac:dyDescent="0.25">
      <c r="A10" t="s">
        <v>26</v>
      </c>
      <c r="B10" t="s">
        <v>48</v>
      </c>
      <c r="C10" s="1">
        <v>11999</v>
      </c>
      <c r="D10" s="1">
        <v>1810.1660067354801</v>
      </c>
      <c r="E10" s="1">
        <v>1456.2030169889399</v>
      </c>
      <c r="F10" s="1">
        <v>1775.3808002384401</v>
      </c>
      <c r="G10" s="1">
        <v>2616.5913238550202</v>
      </c>
      <c r="H10" s="1">
        <v>2910.3371595713202</v>
      </c>
      <c r="I10" s="1">
        <v>1310.9766426682199</v>
      </c>
      <c r="J10" s="1">
        <v>119.34504994256</v>
      </c>
      <c r="K10" s="1">
        <v>10220.2384261197</v>
      </c>
      <c r="L10" s="1">
        <v>49.835129015509402</v>
      </c>
      <c r="M10" s="1">
        <v>356.46860973080601</v>
      </c>
      <c r="N10" s="1">
        <v>334.72415037116099</v>
      </c>
      <c r="O10" s="1">
        <v>1420.67722714466</v>
      </c>
      <c r="P10" s="1">
        <v>1504.59884466274</v>
      </c>
      <c r="Q10" s="1">
        <v>1208.6469379351799</v>
      </c>
      <c r="R10" s="1">
        <v>3958.69467109683</v>
      </c>
      <c r="S10" s="1">
        <v>1386.59285616282</v>
      </c>
      <c r="T10" s="1">
        <v>3</v>
      </c>
      <c r="U10" s="9">
        <f>D10/$C10*100</f>
        <v>15.085973887286276</v>
      </c>
      <c r="V10" s="9">
        <f>E10/$C10*100</f>
        <v>12.136036477947663</v>
      </c>
      <c r="W10" s="9">
        <f>F10/$C10*100</f>
        <v>14.796073008071007</v>
      </c>
      <c r="X10" s="9">
        <f>G10/$C10*100</f>
        <v>21.806744927535796</v>
      </c>
      <c r="Y10" s="9">
        <f>H10/$C10*100</f>
        <v>24.254830899002584</v>
      </c>
      <c r="Z10" s="9">
        <f>I10/$C10*100</f>
        <v>10.925715831887823</v>
      </c>
      <c r="AA10" s="9">
        <f>J10/$C10*100</f>
        <v>0.99462496826868907</v>
      </c>
      <c r="AB10" s="9">
        <f>L10/$K10*100</f>
        <v>0.48761219589698185</v>
      </c>
      <c r="AC10" s="9">
        <f>M10/$K10*100</f>
        <v>3.48786980174342</v>
      </c>
      <c r="AD10" s="9">
        <f>N10/$K10*100</f>
        <v>3.2751109750601493</v>
      </c>
      <c r="AE10" s="9">
        <f>O10/$K10*100</f>
        <v>13.900627049109323</v>
      </c>
      <c r="AF10" s="9">
        <f>P10/$K10*100</f>
        <v>14.721758748968719</v>
      </c>
      <c r="AG10" s="9">
        <f>Q10/$K10*100</f>
        <v>11.826015084406057</v>
      </c>
      <c r="AH10" s="9">
        <f>R10/$K10*100</f>
        <v>38.733877880770933</v>
      </c>
      <c r="AI10" s="9">
        <f>S10/$K10*100</f>
        <v>13.567128264044474</v>
      </c>
    </row>
    <row r="11" spans="1:35" x14ac:dyDescent="0.25">
      <c r="A11" t="s">
        <v>27</v>
      </c>
      <c r="B11" t="s">
        <v>49</v>
      </c>
      <c r="C11" s="1">
        <v>4422</v>
      </c>
      <c r="D11" s="1">
        <v>633</v>
      </c>
      <c r="E11" s="1">
        <v>551</v>
      </c>
      <c r="F11" s="1">
        <v>635</v>
      </c>
      <c r="G11" s="1">
        <v>987</v>
      </c>
      <c r="H11" s="1">
        <v>950</v>
      </c>
      <c r="I11" s="1">
        <v>581</v>
      </c>
      <c r="J11" s="1">
        <v>85</v>
      </c>
      <c r="K11" s="1">
        <v>3785</v>
      </c>
      <c r="L11" s="1">
        <v>5</v>
      </c>
      <c r="M11" s="1">
        <v>110</v>
      </c>
      <c r="N11" s="1">
        <v>185</v>
      </c>
      <c r="O11" s="1">
        <v>425</v>
      </c>
      <c r="P11" s="1">
        <v>655</v>
      </c>
      <c r="Q11" s="1">
        <v>495</v>
      </c>
      <c r="R11" s="1">
        <v>1480</v>
      </c>
      <c r="S11" s="1">
        <v>430</v>
      </c>
      <c r="T11" s="1">
        <v>1</v>
      </c>
      <c r="U11" s="9">
        <f>D11/$C11*100</f>
        <v>14.314789687924016</v>
      </c>
      <c r="V11" s="9">
        <f>E11/$C11*100</f>
        <v>12.460425146992311</v>
      </c>
      <c r="W11" s="9">
        <f>F11/$C11*100</f>
        <v>14.360018091361376</v>
      </c>
      <c r="X11" s="9">
        <f>G11/$C11*100</f>
        <v>22.320217096336499</v>
      </c>
      <c r="Y11" s="9">
        <f>H11/$C11*100</f>
        <v>21.483491632745363</v>
      </c>
      <c r="Z11" s="9">
        <f>I11/$C11*100</f>
        <v>13.138851198552693</v>
      </c>
      <c r="AA11" s="9">
        <f>J11/$C11*100</f>
        <v>1.922207146087743</v>
      </c>
      <c r="AB11" s="9">
        <f>L11/$K11*100</f>
        <v>0.13210039630118892</v>
      </c>
      <c r="AC11" s="9">
        <f>M11/$K11*100</f>
        <v>2.9062087186261558</v>
      </c>
      <c r="AD11" s="9">
        <f>N11/$K11*100</f>
        <v>4.8877146631439894</v>
      </c>
      <c r="AE11" s="9">
        <f>O11/$K11*100</f>
        <v>11.228533685601057</v>
      </c>
      <c r="AF11" s="9">
        <f>P11/$K11*100</f>
        <v>17.305151915455745</v>
      </c>
      <c r="AG11" s="9">
        <f>Q11/$K11*100</f>
        <v>13.0779392338177</v>
      </c>
      <c r="AH11" s="9">
        <f>R11/$K11*100</f>
        <v>39.101717305151915</v>
      </c>
      <c r="AI11" s="9">
        <f>S11/$K11*100</f>
        <v>11.360634081902246</v>
      </c>
    </row>
    <row r="12" spans="1:35" x14ac:dyDescent="0.25">
      <c r="A12" t="s">
        <v>28</v>
      </c>
      <c r="B12" t="s">
        <v>50</v>
      </c>
      <c r="C12" s="1">
        <v>8616.0000000000091</v>
      </c>
      <c r="D12" s="1">
        <v>1431.2656868418301</v>
      </c>
      <c r="E12" s="1">
        <v>989.02187886433205</v>
      </c>
      <c r="F12" s="1">
        <v>1381.8642672953299</v>
      </c>
      <c r="G12" s="1">
        <v>1992.8322987246199</v>
      </c>
      <c r="H12" s="1">
        <v>1776.32135600377</v>
      </c>
      <c r="I12" s="1">
        <v>916.56306177170904</v>
      </c>
      <c r="J12" s="1">
        <v>128.13145049841</v>
      </c>
      <c r="K12" s="1">
        <v>7211.2868876702096</v>
      </c>
      <c r="L12" s="1">
        <v>187.18800074296001</v>
      </c>
      <c r="M12" s="1">
        <v>375.88967164698198</v>
      </c>
      <c r="N12" s="1">
        <v>481.543770596667</v>
      </c>
      <c r="O12" s="1">
        <v>1089.3311106935</v>
      </c>
      <c r="P12" s="1">
        <v>1084.7267940070601</v>
      </c>
      <c r="Q12" s="1">
        <v>672.08839177094296</v>
      </c>
      <c r="R12" s="1">
        <v>2385.4689016974799</v>
      </c>
      <c r="S12" s="1">
        <v>935.05024651462702</v>
      </c>
      <c r="T12" s="1">
        <v>14</v>
      </c>
      <c r="U12" s="9">
        <f>D12/$C12*100</f>
        <v>16.611718742361056</v>
      </c>
      <c r="V12" s="9">
        <f>E12/$C12*100</f>
        <v>11.478898315509877</v>
      </c>
      <c r="W12" s="9">
        <f>F12/$C12*100</f>
        <v>16.038350363223401</v>
      </c>
      <c r="X12" s="9">
        <f>G12/$C12*100</f>
        <v>23.12943707897653</v>
      </c>
      <c r="Y12" s="9">
        <f>H12/$C12*100</f>
        <v>20.616543129105942</v>
      </c>
      <c r="Z12" s="9">
        <f>I12/$C12*100</f>
        <v>10.637918544239881</v>
      </c>
      <c r="AA12" s="9">
        <f>J12/$C12*100</f>
        <v>1.4871338265832157</v>
      </c>
      <c r="AB12" s="9">
        <f>L12/$K12*100</f>
        <v>2.5957641633008985</v>
      </c>
      <c r="AC12" s="9">
        <f>M12/$K12*100</f>
        <v>5.2125186184129575</v>
      </c>
      <c r="AD12" s="9">
        <f>N12/$K12*100</f>
        <v>6.6776399011389502</v>
      </c>
      <c r="AE12" s="9">
        <f>O12/$K12*100</f>
        <v>15.105918370215281</v>
      </c>
      <c r="AF12" s="9">
        <f>P12/$K12*100</f>
        <v>15.042069618138695</v>
      </c>
      <c r="AG12" s="9">
        <f>Q12/$K12*100</f>
        <v>9.3199508248669645</v>
      </c>
      <c r="AH12" s="9">
        <f>R12/$K12*100</f>
        <v>33.079656084354816</v>
      </c>
      <c r="AI12" s="9">
        <f>S12/$K12*100</f>
        <v>12.966482419571562</v>
      </c>
    </row>
    <row r="13" spans="1:35" x14ac:dyDescent="0.25">
      <c r="A13" t="s">
        <v>29</v>
      </c>
      <c r="B13" t="s">
        <v>51</v>
      </c>
      <c r="C13" s="1">
        <v>6630</v>
      </c>
      <c r="D13" s="1">
        <v>1100.9024494718501</v>
      </c>
      <c r="E13" s="1">
        <v>753.41620996443896</v>
      </c>
      <c r="F13" s="1">
        <v>1191.50668246685</v>
      </c>
      <c r="G13" s="1">
        <v>1393.0985802720199</v>
      </c>
      <c r="H13" s="1">
        <v>1399.0778866449</v>
      </c>
      <c r="I13" s="1">
        <v>708.13650164295302</v>
      </c>
      <c r="J13" s="1">
        <v>83.861689536990298</v>
      </c>
      <c r="K13" s="1">
        <v>5506.6179140282102</v>
      </c>
      <c r="L13" s="1">
        <v>49.726588611336098</v>
      </c>
      <c r="M13" s="1">
        <v>188.959207109001</v>
      </c>
      <c r="N13" s="1">
        <v>317.123473839979</v>
      </c>
      <c r="O13" s="1">
        <v>768.17860185797304</v>
      </c>
      <c r="P13" s="1">
        <v>838.42896113008703</v>
      </c>
      <c r="Q13" s="1">
        <v>595.54041980439399</v>
      </c>
      <c r="R13" s="1">
        <v>1949.8605915840601</v>
      </c>
      <c r="S13" s="1">
        <v>798.80007009137</v>
      </c>
      <c r="T13" s="1">
        <v>6</v>
      </c>
      <c r="U13" s="9">
        <f>D13/$C13*100</f>
        <v>16.60486349127979</v>
      </c>
      <c r="V13" s="9">
        <f>E13/$C13*100</f>
        <v>11.363743740036787</v>
      </c>
      <c r="W13" s="9">
        <f>F13/$C13*100</f>
        <v>17.971443174462294</v>
      </c>
      <c r="X13" s="9">
        <f>G13/$C13*100</f>
        <v>21.012044951312518</v>
      </c>
      <c r="Y13" s="9">
        <f>H13/$C13*100</f>
        <v>21.102230567796379</v>
      </c>
      <c r="Z13" s="9">
        <f>I13/$C13*100</f>
        <v>10.680791879984209</v>
      </c>
      <c r="AA13" s="9">
        <f>J13/$C13*100</f>
        <v>1.2648821951280589</v>
      </c>
      <c r="AB13" s="9">
        <f>L13/$K13*100</f>
        <v>0.90303321181331109</v>
      </c>
      <c r="AC13" s="9">
        <f>M13/$K13*100</f>
        <v>3.431492979159203</v>
      </c>
      <c r="AD13" s="9">
        <f>N13/$K13*100</f>
        <v>5.7589518428743913</v>
      </c>
      <c r="AE13" s="9">
        <f>O13/$K13*100</f>
        <v>13.950098115596942</v>
      </c>
      <c r="AF13" s="9">
        <f>P13/$K13*100</f>
        <v>15.225842326815048</v>
      </c>
      <c r="AG13" s="9">
        <f>Q13/$K13*100</f>
        <v>10.814994414034862</v>
      </c>
      <c r="AH13" s="9">
        <f>R13/$K13*100</f>
        <v>35.409404139276752</v>
      </c>
      <c r="AI13" s="9">
        <f>S13/$K13*100</f>
        <v>14.506182970429313</v>
      </c>
    </row>
    <row r="14" spans="1:35" x14ac:dyDescent="0.25">
      <c r="A14" t="s">
        <v>30</v>
      </c>
      <c r="B14" t="s">
        <v>52</v>
      </c>
      <c r="C14" s="1">
        <v>7178.99999999999</v>
      </c>
      <c r="D14" s="1">
        <v>1098.1153587936601</v>
      </c>
      <c r="E14" s="1">
        <v>1007.35885124342</v>
      </c>
      <c r="F14" s="1">
        <v>1108.8966004997101</v>
      </c>
      <c r="G14" s="1">
        <v>1626.60875559491</v>
      </c>
      <c r="H14" s="1">
        <v>1683.09630902186</v>
      </c>
      <c r="I14" s="1">
        <v>602.73560599202801</v>
      </c>
      <c r="J14" s="1">
        <v>52.188518854403902</v>
      </c>
      <c r="K14" s="1">
        <v>6146.2219657292499</v>
      </c>
      <c r="L14" s="1">
        <v>54.977151788230699</v>
      </c>
      <c r="M14" s="1">
        <v>135.08143902058899</v>
      </c>
      <c r="N14" s="1">
        <v>293.54968628888901</v>
      </c>
      <c r="O14" s="1">
        <v>814.23772847740304</v>
      </c>
      <c r="P14" s="1">
        <v>1138.11669842131</v>
      </c>
      <c r="Q14" s="1">
        <v>714.06071656048096</v>
      </c>
      <c r="R14" s="1">
        <v>2186.3498637858002</v>
      </c>
      <c r="S14" s="1">
        <v>809.84868138655099</v>
      </c>
      <c r="T14" s="1">
        <v>6</v>
      </c>
      <c r="U14" s="9">
        <f>D14/$C14*100</f>
        <v>15.296216169294633</v>
      </c>
      <c r="V14" s="9">
        <f>E14/$C14*100</f>
        <v>14.032021886661392</v>
      </c>
      <c r="W14" s="9">
        <f>F14/$C14*100</f>
        <v>15.446393655101151</v>
      </c>
      <c r="X14" s="9">
        <f>G14/$C14*100</f>
        <v>22.657873737218445</v>
      </c>
      <c r="Y14" s="9">
        <f>H14/$C14*100</f>
        <v>23.444718052958105</v>
      </c>
      <c r="Z14" s="9">
        <f>I14/$C14*100</f>
        <v>8.3958156566656754</v>
      </c>
      <c r="AA14" s="9">
        <f>J14/$C14*100</f>
        <v>0.7269608421006265</v>
      </c>
      <c r="AB14" s="9">
        <f>L14/$K14*100</f>
        <v>0.89448692375215344</v>
      </c>
      <c r="AC14" s="9">
        <f>M14/$K14*100</f>
        <v>2.1977963011064401</v>
      </c>
      <c r="AD14" s="9">
        <f>N14/$K14*100</f>
        <v>4.7760996580613941</v>
      </c>
      <c r="AE14" s="9">
        <f>O14/$K14*100</f>
        <v>13.247776162616894</v>
      </c>
      <c r="AF14" s="9">
        <f>P14/$K14*100</f>
        <v>18.517338045507316</v>
      </c>
      <c r="AG14" s="9">
        <f>Q14/$K14*100</f>
        <v>11.617880391271511</v>
      </c>
      <c r="AH14" s="9">
        <f>R14/$K14*100</f>
        <v>35.572256842930166</v>
      </c>
      <c r="AI14" s="9">
        <f>S14/$K14*100</f>
        <v>13.176365674754187</v>
      </c>
    </row>
    <row r="15" spans="1:35" x14ac:dyDescent="0.25">
      <c r="A15" t="s">
        <v>31</v>
      </c>
      <c r="B15" t="s">
        <v>53</v>
      </c>
      <c r="C15" s="1">
        <v>10256</v>
      </c>
      <c r="D15" s="1">
        <v>1713.8123374873801</v>
      </c>
      <c r="E15" s="1">
        <v>1324.8455094240901</v>
      </c>
      <c r="F15" s="1">
        <v>1698.8185079125101</v>
      </c>
      <c r="G15" s="1">
        <v>2239.8520895189799</v>
      </c>
      <c r="H15" s="1">
        <v>2189.1571252383401</v>
      </c>
      <c r="I15" s="1">
        <v>984.55048637008304</v>
      </c>
      <c r="J15" s="1">
        <v>104.96394404861999</v>
      </c>
      <c r="K15" s="1">
        <v>8419.6313872751907</v>
      </c>
      <c r="L15" s="1">
        <v>423.34314734296902</v>
      </c>
      <c r="M15" s="1">
        <v>267.97147981309001</v>
      </c>
      <c r="N15" s="1">
        <v>350.64119297515703</v>
      </c>
      <c r="O15" s="1">
        <v>868.55126956795505</v>
      </c>
      <c r="P15" s="1">
        <v>1309.4180362981299</v>
      </c>
      <c r="Q15" s="1">
        <v>1372.3522620976401</v>
      </c>
      <c r="R15" s="1">
        <v>2782.15765050964</v>
      </c>
      <c r="S15" s="1">
        <v>1045.19634867062</v>
      </c>
      <c r="T15" s="1">
        <v>22</v>
      </c>
      <c r="U15" s="9">
        <f>D15/$C15*100</f>
        <v>16.710338704050116</v>
      </c>
      <c r="V15" s="9">
        <f>E15/$C15*100</f>
        <v>12.917760427301969</v>
      </c>
      <c r="W15" s="9">
        <f>F15/$C15*100</f>
        <v>16.564143017867689</v>
      </c>
      <c r="X15" s="9">
        <f>G15/$C15*100</f>
        <v>21.839431450068055</v>
      </c>
      <c r="Y15" s="9">
        <f>H15/$C15*100</f>
        <v>21.345135776504875</v>
      </c>
      <c r="Z15" s="9">
        <f>I15/$C15*100</f>
        <v>9.5997512321575957</v>
      </c>
      <c r="AA15" s="9">
        <f>J15/$C15*100</f>
        <v>1.0234393920497271</v>
      </c>
      <c r="AB15" s="9">
        <f>L15/$K15*100</f>
        <v>5.0280484723212302</v>
      </c>
      <c r="AC15" s="9">
        <f>M15/$K15*100</f>
        <v>3.1826984755898264</v>
      </c>
      <c r="AD15" s="9">
        <f>N15/$K15*100</f>
        <v>4.1645670320566559</v>
      </c>
      <c r="AE15" s="9">
        <f>O15/$K15*100</f>
        <v>10.315787350033153</v>
      </c>
      <c r="AF15" s="9">
        <f>P15/$K15*100</f>
        <v>15.551963928932658</v>
      </c>
      <c r="AG15" s="9">
        <f>Q15/$K15*100</f>
        <v>16.299434012891727</v>
      </c>
      <c r="AH15" s="9">
        <f>R15/$K15*100</f>
        <v>33.043698976114179</v>
      </c>
      <c r="AI15" s="9">
        <f>S15/$K15*100</f>
        <v>12.413801752060696</v>
      </c>
    </row>
    <row r="16" spans="1:35" x14ac:dyDescent="0.25">
      <c r="A16" t="s">
        <v>32</v>
      </c>
      <c r="B16" t="s">
        <v>54</v>
      </c>
      <c r="C16" s="1">
        <v>19299</v>
      </c>
      <c r="D16" s="1">
        <v>3217.99659464154</v>
      </c>
      <c r="E16" s="1">
        <v>2568.4993761935498</v>
      </c>
      <c r="F16" s="1">
        <v>3157.5099787218901</v>
      </c>
      <c r="G16" s="1">
        <v>4156.0799292835</v>
      </c>
      <c r="H16" s="1">
        <v>3634.9396493924</v>
      </c>
      <c r="I16" s="1">
        <v>2190.0886257585498</v>
      </c>
      <c r="J16" s="1">
        <v>373.885846008557</v>
      </c>
      <c r="K16" s="1">
        <v>16078.5361216237</v>
      </c>
      <c r="L16" s="1">
        <v>327.429648107952</v>
      </c>
      <c r="M16" s="1">
        <v>553.40211756571102</v>
      </c>
      <c r="N16" s="1">
        <v>512.89188340635496</v>
      </c>
      <c r="O16" s="1">
        <v>1585.5981795570599</v>
      </c>
      <c r="P16" s="1">
        <v>2647.11296461964</v>
      </c>
      <c r="Q16" s="1">
        <v>2846.9186440858098</v>
      </c>
      <c r="R16" s="1">
        <v>5694.4594962914398</v>
      </c>
      <c r="S16" s="1">
        <v>1910.7231879897299</v>
      </c>
      <c r="T16" s="1">
        <v>22</v>
      </c>
      <c r="U16" s="9">
        <f>D16/$C16*100</f>
        <v>16.674421444849681</v>
      </c>
      <c r="V16" s="9">
        <f>E16/$C16*100</f>
        <v>13.308976507557643</v>
      </c>
      <c r="W16" s="9">
        <f>F16/$C16*100</f>
        <v>16.361003050530545</v>
      </c>
      <c r="X16" s="9">
        <f>G16/$C16*100</f>
        <v>21.535208711764859</v>
      </c>
      <c r="Y16" s="9">
        <f>H16/$C16*100</f>
        <v>18.834860093229704</v>
      </c>
      <c r="Z16" s="9">
        <f>I16/$C16*100</f>
        <v>11.348197449394009</v>
      </c>
      <c r="AA16" s="9">
        <f>J16/$C16*100</f>
        <v>1.9373327426734908</v>
      </c>
      <c r="AB16" s="9">
        <f>L16/$K16*100</f>
        <v>2.0364394222904316</v>
      </c>
      <c r="AC16" s="9">
        <f>M16/$K16*100</f>
        <v>3.4418687956389991</v>
      </c>
      <c r="AD16" s="9">
        <f>N16/$K16*100</f>
        <v>3.1899165416967095</v>
      </c>
      <c r="AE16" s="9">
        <f>O16/$K16*100</f>
        <v>9.8615829672741206</v>
      </c>
      <c r="AF16" s="9">
        <f>P16/$K16*100</f>
        <v>16.463644106627289</v>
      </c>
      <c r="AG16" s="9">
        <f>Q16/$K16*100</f>
        <v>17.706329870771295</v>
      </c>
      <c r="AH16" s="9">
        <f>R16/$K16*100</f>
        <v>35.416529547320394</v>
      </c>
      <c r="AI16" s="9">
        <f>S16/$K16*100</f>
        <v>11.883688748380749</v>
      </c>
    </row>
    <row r="17" spans="1:35" x14ac:dyDescent="0.25">
      <c r="A17" t="s">
        <v>33</v>
      </c>
      <c r="B17" t="s">
        <v>55</v>
      </c>
      <c r="C17" s="1">
        <v>15052</v>
      </c>
      <c r="D17" s="1">
        <v>2473.5925307120501</v>
      </c>
      <c r="E17" s="1">
        <v>1916.4018982090099</v>
      </c>
      <c r="F17" s="1">
        <v>2473.6204333370301</v>
      </c>
      <c r="G17" s="1">
        <v>3301.31539841838</v>
      </c>
      <c r="H17" s="1">
        <v>3166.5987941019398</v>
      </c>
      <c r="I17" s="1">
        <v>1434.6891644760001</v>
      </c>
      <c r="J17" s="1">
        <v>285.781780745611</v>
      </c>
      <c r="K17" s="1">
        <v>12480.8932916753</v>
      </c>
      <c r="L17" s="1">
        <v>557.56098440114101</v>
      </c>
      <c r="M17" s="1">
        <v>427.61470875491398</v>
      </c>
      <c r="N17" s="1">
        <v>564.36395608410396</v>
      </c>
      <c r="O17" s="1">
        <v>1478.0321417835301</v>
      </c>
      <c r="P17" s="1">
        <v>1980.3044079516501</v>
      </c>
      <c r="Q17" s="1">
        <v>1620.0016955567201</v>
      </c>
      <c r="R17" s="1">
        <v>4487.7566281181898</v>
      </c>
      <c r="S17" s="1">
        <v>1365.258769025</v>
      </c>
      <c r="T17" s="1">
        <v>29</v>
      </c>
      <c r="U17" s="9">
        <f>D17/$C17*100</f>
        <v>16.433646895509234</v>
      </c>
      <c r="V17" s="9">
        <f>E17/$C17*100</f>
        <v>12.731875486373969</v>
      </c>
      <c r="W17" s="9">
        <f>F17/$C17*100</f>
        <v>16.433832270376232</v>
      </c>
      <c r="X17" s="9">
        <f>G17/$C17*100</f>
        <v>21.932735838548897</v>
      </c>
      <c r="Y17" s="9">
        <f>H17/$C17*100</f>
        <v>21.037727837509564</v>
      </c>
      <c r="Z17" s="9">
        <f>I17/$C17*100</f>
        <v>9.531551717220303</v>
      </c>
      <c r="AA17" s="9">
        <f>J17/$C17*100</f>
        <v>1.8986299544619385</v>
      </c>
      <c r="AB17" s="9">
        <f>L17/$K17*100</f>
        <v>4.4673163320211362</v>
      </c>
      <c r="AC17" s="9">
        <f>M17/$K17*100</f>
        <v>3.4261546730804198</v>
      </c>
      <c r="AD17" s="9">
        <f>N17/$K17*100</f>
        <v>4.5218234215697697</v>
      </c>
      <c r="AE17" s="9">
        <f>O17/$K17*100</f>
        <v>11.842358613620796</v>
      </c>
      <c r="AF17" s="9">
        <f>P17/$K17*100</f>
        <v>15.866688078108194</v>
      </c>
      <c r="AG17" s="9">
        <f>Q17/$K17*100</f>
        <v>12.979853746824787</v>
      </c>
      <c r="AH17" s="9">
        <f>R17/$K17*100</f>
        <v>35.957014640222134</v>
      </c>
      <c r="AI17" s="9">
        <f>S17/$K17*100</f>
        <v>10.938790494552354</v>
      </c>
    </row>
    <row r="18" spans="1:35" x14ac:dyDescent="0.25">
      <c r="A18" t="s">
        <v>34</v>
      </c>
      <c r="B18" t="s">
        <v>56</v>
      </c>
      <c r="C18" s="1">
        <v>6345</v>
      </c>
      <c r="D18" s="1">
        <v>1160.52617928072</v>
      </c>
      <c r="E18" s="1">
        <v>833.84815886131605</v>
      </c>
      <c r="F18" s="1">
        <v>1173.38030390064</v>
      </c>
      <c r="G18" s="1">
        <v>1345.4523611488601</v>
      </c>
      <c r="H18" s="1">
        <v>1198.8410127755101</v>
      </c>
      <c r="I18" s="1">
        <v>568.322436942222</v>
      </c>
      <c r="J18" s="1">
        <v>64.629547090735997</v>
      </c>
      <c r="K18" s="1">
        <v>5280.8015562885503</v>
      </c>
      <c r="L18" s="1">
        <v>45.630235598273501</v>
      </c>
      <c r="M18" s="1">
        <v>277.84460119767198</v>
      </c>
      <c r="N18" s="1">
        <v>247.96642852475401</v>
      </c>
      <c r="O18" s="1">
        <v>587.18934136722896</v>
      </c>
      <c r="P18" s="1">
        <v>789.52668812992897</v>
      </c>
      <c r="Q18" s="1">
        <v>876.31971206164599</v>
      </c>
      <c r="R18" s="1">
        <v>1584.7908400737099</v>
      </c>
      <c r="S18" s="1">
        <v>871.53370933533097</v>
      </c>
      <c r="T18" s="1">
        <v>3</v>
      </c>
      <c r="U18" s="9">
        <f>D18/$C18*100</f>
        <v>18.290404716796218</v>
      </c>
      <c r="V18" s="9">
        <f>E18/$C18*100</f>
        <v>13.141814954473066</v>
      </c>
      <c r="W18" s="9">
        <f>F18/$C18*100</f>
        <v>18.492991393233098</v>
      </c>
      <c r="X18" s="9">
        <f>G18/$C18*100</f>
        <v>21.204922949548621</v>
      </c>
      <c r="Y18" s="9">
        <f>H18/$C18*100</f>
        <v>18.894263400717261</v>
      </c>
      <c r="Z18" s="9">
        <f>I18/$C18*100</f>
        <v>8.9570124025566891</v>
      </c>
      <c r="AA18" s="9">
        <f>J18/$C18*100</f>
        <v>1.0185901826751143</v>
      </c>
      <c r="AB18" s="9">
        <f>L18/$K18*100</f>
        <v>0.86407783197108656</v>
      </c>
      <c r="AC18" s="9">
        <f>M18/$K18*100</f>
        <v>5.2614096219314579</v>
      </c>
      <c r="AD18" s="9">
        <f>N18/$K18*100</f>
        <v>4.6956210318008926</v>
      </c>
      <c r="AE18" s="9">
        <f>O18/$K18*100</f>
        <v>11.119322229936566</v>
      </c>
      <c r="AF18" s="9">
        <f>P18/$K18*100</f>
        <v>14.950887279408084</v>
      </c>
      <c r="AG18" s="9">
        <f>Q18/$K18*100</f>
        <v>16.594445042497309</v>
      </c>
      <c r="AH18" s="9">
        <f>R18/$K18*100</f>
        <v>30.010422152419064</v>
      </c>
      <c r="AI18" s="9">
        <f>S18/$K18*100</f>
        <v>16.503814810035426</v>
      </c>
    </row>
    <row r="19" spans="1:35" x14ac:dyDescent="0.25">
      <c r="A19" t="s">
        <v>35</v>
      </c>
      <c r="B19" t="s">
        <v>57</v>
      </c>
      <c r="C19" s="1">
        <v>5492</v>
      </c>
      <c r="D19" s="1">
        <v>1011.54286818994</v>
      </c>
      <c r="E19" s="1">
        <v>650.69882672627796</v>
      </c>
      <c r="F19" s="1">
        <v>1010.25536686198</v>
      </c>
      <c r="G19" s="1">
        <v>1129.92382912005</v>
      </c>
      <c r="H19" s="1">
        <v>1035.88193330578</v>
      </c>
      <c r="I19" s="1">
        <v>577.54247414037002</v>
      </c>
      <c r="J19" s="1">
        <v>76.154701655594394</v>
      </c>
      <c r="K19" s="1">
        <v>4501.3011074524502</v>
      </c>
      <c r="L19" s="1">
        <v>15.095601559103599</v>
      </c>
      <c r="M19" s="1">
        <v>160.904273399191</v>
      </c>
      <c r="N19" s="1">
        <v>241.49371719265099</v>
      </c>
      <c r="O19" s="1">
        <v>567.91617014350697</v>
      </c>
      <c r="P19" s="1">
        <v>719.21952370302301</v>
      </c>
      <c r="Q19" s="1">
        <v>663.16054865117405</v>
      </c>
      <c r="R19" s="1">
        <v>1615.39890676136</v>
      </c>
      <c r="S19" s="1">
        <v>518.11236604244004</v>
      </c>
      <c r="T19" s="1">
        <v>2</v>
      </c>
      <c r="U19" s="9">
        <f>D19/$C19*100</f>
        <v>18.418479027493444</v>
      </c>
      <c r="V19" s="9">
        <f>E19/$C19*100</f>
        <v>11.848121389771995</v>
      </c>
      <c r="W19" s="9">
        <f>F19/$C19*100</f>
        <v>18.395035813218861</v>
      </c>
      <c r="X19" s="9">
        <f>G19/$C19*100</f>
        <v>20.573995431901857</v>
      </c>
      <c r="Y19" s="9">
        <f>H19/$C19*100</f>
        <v>18.861652099522576</v>
      </c>
      <c r="Z19" s="9">
        <f>I19/$C19*100</f>
        <v>10.516068356525309</v>
      </c>
      <c r="AA19" s="9">
        <f>J19/$C19*100</f>
        <v>1.3866478815658119</v>
      </c>
      <c r="AB19" s="9">
        <f>L19/$K19*100</f>
        <v>0.33536084786931936</v>
      </c>
      <c r="AC19" s="9">
        <f>M19/$K19*100</f>
        <v>3.5746169731412647</v>
      </c>
      <c r="AD19" s="9">
        <f>N19/$K19*100</f>
        <v>5.3649758464908919</v>
      </c>
      <c r="AE19" s="9">
        <f>O19/$K19*100</f>
        <v>12.616711403803954</v>
      </c>
      <c r="AF19" s="9">
        <f>P19/$K19*100</f>
        <v>15.978036272940457</v>
      </c>
      <c r="AG19" s="9">
        <f>Q19/$K19*100</f>
        <v>14.732641359033533</v>
      </c>
      <c r="AH19" s="9">
        <f>R19/$K19*100</f>
        <v>35.887377187161974</v>
      </c>
      <c r="AI19" s="9">
        <f>S19/$K19*100</f>
        <v>11.510280109558593</v>
      </c>
    </row>
    <row r="20" spans="1:35" x14ac:dyDescent="0.25">
      <c r="A20" t="s">
        <v>36</v>
      </c>
      <c r="B20" t="s">
        <v>58</v>
      </c>
      <c r="C20" s="1">
        <v>17493</v>
      </c>
      <c r="D20" s="1">
        <v>2938.4471839400298</v>
      </c>
      <c r="E20" s="1">
        <v>2461.5182445397099</v>
      </c>
      <c r="F20" s="1">
        <v>2991.9504439935099</v>
      </c>
      <c r="G20" s="1">
        <v>3762.4438928818499</v>
      </c>
      <c r="H20" s="1">
        <v>3325.3961600388602</v>
      </c>
      <c r="I20" s="1">
        <v>1781.6776489332401</v>
      </c>
      <c r="J20" s="1">
        <v>231.56642567279599</v>
      </c>
      <c r="K20" s="1">
        <v>14565.614526872099</v>
      </c>
      <c r="L20" s="1">
        <v>84.472848332502593</v>
      </c>
      <c r="M20" s="1">
        <v>396.39567831285899</v>
      </c>
      <c r="N20" s="1">
        <v>722.35652835577196</v>
      </c>
      <c r="O20" s="1">
        <v>2085.9209982761499</v>
      </c>
      <c r="P20" s="1">
        <v>2617.3768053528502</v>
      </c>
      <c r="Q20" s="1">
        <v>1611.0181010218901</v>
      </c>
      <c r="R20" s="1">
        <v>5001.5971168420001</v>
      </c>
      <c r="S20" s="1">
        <v>2046.47645037809</v>
      </c>
      <c r="T20" s="1">
        <v>6</v>
      </c>
      <c r="U20" s="9">
        <f>D20/$C20*100</f>
        <v>16.797845903733091</v>
      </c>
      <c r="V20" s="9">
        <f>E20/$C20*100</f>
        <v>14.071447119074543</v>
      </c>
      <c r="W20" s="9">
        <f>F20/$C20*100</f>
        <v>17.103701160427086</v>
      </c>
      <c r="X20" s="9">
        <f>G20/$C20*100</f>
        <v>21.508282700976675</v>
      </c>
      <c r="Y20" s="9">
        <f>H20/$C20*100</f>
        <v>19.009867718738125</v>
      </c>
      <c r="Z20" s="9">
        <f>I20/$C20*100</f>
        <v>10.185089172430343</v>
      </c>
      <c r="AA20" s="9">
        <f>J20/$C20*100</f>
        <v>1.323766224620111</v>
      </c>
      <c r="AB20" s="9">
        <f>L20/$K20*100</f>
        <v>0.57994702644820539</v>
      </c>
      <c r="AC20" s="9">
        <f>M20/$K20*100</f>
        <v>2.7214483644445533</v>
      </c>
      <c r="AD20" s="9">
        <f>N20/$K20*100</f>
        <v>4.9593275108516464</v>
      </c>
      <c r="AE20" s="9">
        <f>O20/$K20*100</f>
        <v>14.320858172017628</v>
      </c>
      <c r="AF20" s="9">
        <f>P20/$K20*100</f>
        <v>17.96955974994431</v>
      </c>
      <c r="AG20" s="9">
        <f>Q20/$K20*100</f>
        <v>11.060419716927996</v>
      </c>
      <c r="AH20" s="9">
        <f>R20/$K20*100</f>
        <v>34.3383872174741</v>
      </c>
      <c r="AI20" s="9">
        <f>S20/$K20*100</f>
        <v>14.050052241891656</v>
      </c>
    </row>
    <row r="21" spans="1:35" x14ac:dyDescent="0.25">
      <c r="A21" t="s">
        <v>37</v>
      </c>
      <c r="B21" t="s">
        <v>59</v>
      </c>
      <c r="C21" s="1">
        <v>35653</v>
      </c>
      <c r="D21" s="1">
        <v>4979.8878409306699</v>
      </c>
      <c r="E21" s="1">
        <v>7035.6469896364397</v>
      </c>
      <c r="F21" s="1">
        <v>5489.7454874350497</v>
      </c>
      <c r="G21" s="1">
        <v>6325.7349341714298</v>
      </c>
      <c r="H21" s="1">
        <v>6468.1429298051198</v>
      </c>
      <c r="I21" s="1">
        <v>4617.9944284657604</v>
      </c>
      <c r="J21" s="1">
        <v>735.84738955551995</v>
      </c>
      <c r="K21" s="1">
        <v>30666.584304427201</v>
      </c>
      <c r="L21" s="1">
        <v>16.3978208044696</v>
      </c>
      <c r="M21" s="1">
        <v>638.59402348556705</v>
      </c>
      <c r="N21" s="1">
        <v>1496.54533070804</v>
      </c>
      <c r="O21" s="1">
        <v>3086.0609901309299</v>
      </c>
      <c r="P21" s="1">
        <v>6013.65539662432</v>
      </c>
      <c r="Q21" s="1">
        <v>3761.6299478523101</v>
      </c>
      <c r="R21" s="1">
        <v>10486.512789452499</v>
      </c>
      <c r="S21" s="1">
        <v>5167.1880053691002</v>
      </c>
      <c r="T21" s="1">
        <v>1</v>
      </c>
      <c r="U21" s="9">
        <f>D21/$C21*100</f>
        <v>13.967654449641461</v>
      </c>
      <c r="V21" s="9">
        <f>E21/$C21*100</f>
        <v>19.733674556521024</v>
      </c>
      <c r="W21" s="9">
        <f>F21/$C21*100</f>
        <v>15.397709834894819</v>
      </c>
      <c r="X21" s="9">
        <f>G21/$C21*100</f>
        <v>17.742503952462428</v>
      </c>
      <c r="Y21" s="9">
        <f>H21/$C21*100</f>
        <v>18.141931758351667</v>
      </c>
      <c r="Z21" s="9">
        <f>I21/$C21*100</f>
        <v>12.952611080317954</v>
      </c>
      <c r="AA21" s="9">
        <f>J21/$C21*100</f>
        <v>2.0639143678106189</v>
      </c>
      <c r="AB21" s="9">
        <f>L21/$K21*100</f>
        <v>5.3471298406397083E-2</v>
      </c>
      <c r="AC21" s="9">
        <f>M21/$K21*100</f>
        <v>2.0823774084072872</v>
      </c>
      <c r="AD21" s="9">
        <f>N21/$K21*100</f>
        <v>4.8800522283532901</v>
      </c>
      <c r="AE21" s="9">
        <f>O21/$K21*100</f>
        <v>10.063269386298783</v>
      </c>
      <c r="AF21" s="9">
        <f>P21/$K21*100</f>
        <v>19.60979852508763</v>
      </c>
      <c r="AG21" s="9">
        <f>Q21/$K21*100</f>
        <v>12.26621755625148</v>
      </c>
      <c r="AH21" s="9">
        <f>R21/$K21*100</f>
        <v>34.195242239412387</v>
      </c>
      <c r="AI21" s="9">
        <f>S21/$K21*100</f>
        <v>16.84957135778286</v>
      </c>
    </row>
    <row r="22" spans="1:35" x14ac:dyDescent="0.25">
      <c r="A22" t="s">
        <v>38</v>
      </c>
      <c r="B22" t="s">
        <v>60</v>
      </c>
      <c r="C22" s="1">
        <v>19664</v>
      </c>
      <c r="D22" s="1">
        <v>2601.1732804896401</v>
      </c>
      <c r="E22" s="1">
        <v>4003.5655333671298</v>
      </c>
      <c r="F22" s="1">
        <v>3139.5126342519402</v>
      </c>
      <c r="G22" s="1">
        <v>3650.7929007113198</v>
      </c>
      <c r="H22" s="1">
        <v>3472.43081547369</v>
      </c>
      <c r="I22" s="1">
        <v>2289.5268959939399</v>
      </c>
      <c r="J22" s="1">
        <v>506.99793971236102</v>
      </c>
      <c r="K22" s="1">
        <v>17074.5973322666</v>
      </c>
      <c r="L22" s="1">
        <v>2.9999289175791701</v>
      </c>
      <c r="M22" s="1">
        <v>475.94688917489702</v>
      </c>
      <c r="N22" s="1">
        <v>1059.6004427468999</v>
      </c>
      <c r="O22" s="1">
        <v>2190.4402183789998</v>
      </c>
      <c r="P22" s="1">
        <v>2879.1724867471198</v>
      </c>
      <c r="Q22" s="1">
        <v>2058.0434598632801</v>
      </c>
      <c r="R22" s="1">
        <v>5461.2799377143401</v>
      </c>
      <c r="S22" s="1">
        <v>2947.11396872347</v>
      </c>
      <c r="T22" s="1">
        <v>1</v>
      </c>
      <c r="U22" s="9">
        <f>D22/$C22*100</f>
        <v>13.228098456517698</v>
      </c>
      <c r="V22" s="9">
        <f>E22/$C22*100</f>
        <v>20.359873542347078</v>
      </c>
      <c r="W22" s="9">
        <f>F22/$C22*100</f>
        <v>15.965788416659581</v>
      </c>
      <c r="X22" s="9">
        <f>G22/$C22*100</f>
        <v>18.565871138686532</v>
      </c>
      <c r="Y22" s="9">
        <f>H22/$C22*100</f>
        <v>17.658822291871896</v>
      </c>
      <c r="Z22" s="9">
        <f>I22/$C22*100</f>
        <v>11.643240927552583</v>
      </c>
      <c r="AA22" s="9">
        <f>J22/$C22*100</f>
        <v>2.5783052263647326</v>
      </c>
      <c r="AB22" s="9">
        <f>L22/$K22*100</f>
        <v>1.7569544154989094E-2</v>
      </c>
      <c r="AC22" s="9">
        <f>M22/$K22*100</f>
        <v>2.7874560079696855</v>
      </c>
      <c r="AD22" s="9">
        <f>N22/$K22*100</f>
        <v>6.2057126275213967</v>
      </c>
      <c r="AE22" s="9">
        <f>O22/$K22*100</f>
        <v>12.828649342375009</v>
      </c>
      <c r="AF22" s="9">
        <f>P22/$K22*100</f>
        <v>16.862315583315244</v>
      </c>
      <c r="AG22" s="9">
        <f>Q22/$K22*100</f>
        <v>12.053247404986278</v>
      </c>
      <c r="AH22" s="9">
        <f>R22/$K22*100</f>
        <v>31.984824189053789</v>
      </c>
      <c r="AI22" s="9">
        <f>S22/$K22*100</f>
        <v>17.260225300623532</v>
      </c>
    </row>
    <row r="23" spans="1:35" x14ac:dyDescent="0.25">
      <c r="A23" t="s">
        <v>39</v>
      </c>
      <c r="B23" t="s">
        <v>61</v>
      </c>
      <c r="C23" s="1">
        <v>24166</v>
      </c>
      <c r="D23" s="1">
        <v>2622.7949777117601</v>
      </c>
      <c r="E23" s="1">
        <v>3930.0387573684202</v>
      </c>
      <c r="F23" s="1">
        <v>3448.0473687030399</v>
      </c>
      <c r="G23" s="1">
        <v>3784.2333875106601</v>
      </c>
      <c r="H23" s="1">
        <v>5365.6210589337798</v>
      </c>
      <c r="I23" s="1">
        <v>4231.5454395083498</v>
      </c>
      <c r="J23" s="1">
        <v>783.71901026399303</v>
      </c>
      <c r="K23" s="1">
        <v>21547.204981658098</v>
      </c>
      <c r="L23" s="1">
        <v>19.476223370515498</v>
      </c>
      <c r="M23" s="1">
        <v>710.245771291707</v>
      </c>
      <c r="N23" s="1">
        <v>1154.9263510830301</v>
      </c>
      <c r="O23" s="1">
        <v>2167.7210630105401</v>
      </c>
      <c r="P23" s="1">
        <v>2843.62598110416</v>
      </c>
      <c r="Q23" s="1">
        <v>1673.8252511078099</v>
      </c>
      <c r="R23" s="1">
        <v>9344.5212887526905</v>
      </c>
      <c r="S23" s="1">
        <v>3632.8630519376502</v>
      </c>
      <c r="T23" s="1">
        <v>1</v>
      </c>
      <c r="U23" s="9">
        <f>D23/$C23*100</f>
        <v>10.853244135197219</v>
      </c>
      <c r="V23" s="9">
        <f>E23/$C23*100</f>
        <v>16.262677966433916</v>
      </c>
      <c r="W23" s="9">
        <f>F23/$C23*100</f>
        <v>14.268175820173134</v>
      </c>
      <c r="X23" s="9">
        <f>G23/$C23*100</f>
        <v>15.659328757389144</v>
      </c>
      <c r="Y23" s="9">
        <f>H23/$C23*100</f>
        <v>22.203182400619795</v>
      </c>
      <c r="Z23" s="9">
        <f>I23/$C23*100</f>
        <v>17.510326241448109</v>
      </c>
      <c r="AA23" s="9">
        <f>J23/$C23*100</f>
        <v>3.243064678738695</v>
      </c>
      <c r="AB23" s="9">
        <f>L23/$K23*100</f>
        <v>9.0388629927150604E-2</v>
      </c>
      <c r="AC23" s="9">
        <f>M23/$K23*100</f>
        <v>3.2962315618025566</v>
      </c>
      <c r="AD23" s="9">
        <f>N23/$K23*100</f>
        <v>5.3599821975339861</v>
      </c>
      <c r="AE23" s="9">
        <f>O23/$K23*100</f>
        <v>10.060335272513521</v>
      </c>
      <c r="AF23" s="9">
        <f>P23/$K23*100</f>
        <v>13.197191856320927</v>
      </c>
      <c r="AG23" s="9">
        <f>Q23/$K23*100</f>
        <v>7.7681780654736494</v>
      </c>
      <c r="AH23" s="9">
        <f>R23/$K23*100</f>
        <v>43.367672497231759</v>
      </c>
      <c r="AI23" s="9">
        <f>S23/$K23*100</f>
        <v>16.860019919196471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2020-07-08T14:06:15Z</dcterms:created>
  <dcterms:modified xsi:type="dcterms:W3CDTF">2020-08-18T08:36:09Z</dcterms:modified>
</cp:coreProperties>
</file>