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trasbourg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<sst xmlns="http://schemas.openxmlformats.org/spreadsheetml/2006/main" count="93" uniqueCount="93">
  <si>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</si>
  <si>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</si>
  <si>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</si>
  <si>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</si>
  <si>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</si>
  <si>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</si>
  <si>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</si>
  <si>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</si>
  <si>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</si>
  <si>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 15 ans ou plus Autres en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</si>
  <si>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</si>
  <si>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</si>
  <si>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</si>
  <si>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</si>
  <si>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</si>
  <si>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</si>
  <si>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</si>
  <si>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</si>
  <si>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</si>
  <si>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</si>
  <si>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</si>
  <si>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</si>
  <si>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</si>
  <si>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</si>
  <si>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</si>
  <si>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</si>
  <si>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67001</t>
  </si>
  <si>
    <t>67043</t>
  </si>
  <si>
    <t>67049</t>
  </si>
  <si>
    <t>67065</t>
  </si>
  <si>
    <t>67118</t>
  </si>
  <si>
    <t>67119</t>
  </si>
  <si>
    <t>67124</t>
  </si>
  <si>
    <t>67131</t>
  </si>
  <si>
    <t>67137</t>
  </si>
  <si>
    <t>67152</t>
  </si>
  <si>
    <t>67182</t>
  </si>
  <si>
    <t>67204</t>
  </si>
  <si>
    <t>67212</t>
  </si>
  <si>
    <t>67218</t>
  </si>
  <si>
    <t>67247</t>
  </si>
  <si>
    <t>67256</t>
  </si>
  <si>
    <t>67267</t>
  </si>
  <si>
    <t>67268</t>
  </si>
  <si>
    <t>67296</t>
  </si>
  <si>
    <t>67309</t>
  </si>
  <si>
    <t>67326</t>
  </si>
  <si>
    <t>67343</t>
  </si>
  <si>
    <t>67350</t>
  </si>
  <si>
    <t>67363</t>
  </si>
  <si>
    <t>67365</t>
  </si>
  <si>
    <t>67378</t>
  </si>
  <si>
    <t>67389</t>
  </si>
  <si>
    <t>67447</t>
  </si>
  <si>
    <t>67471</t>
  </si>
  <si>
    <t>67482</t>
  </si>
  <si>
    <t>67506</t>
  </si>
  <si>
    <t>67519</t>
  </si>
  <si>
    <t>67551</t>
  </si>
  <si>
    <t>Achenheim</t>
  </si>
  <si>
    <t>Bischheim</t>
  </si>
  <si>
    <t>Blaesheim</t>
  </si>
  <si>
    <t>Breuschwickersheim</t>
  </si>
  <si>
    <t>Eckbolsheim</t>
  </si>
  <si>
    <t>Eckwersheim</t>
  </si>
  <si>
    <t>Entzheim</t>
  </si>
  <si>
    <t>Eschau</t>
  </si>
  <si>
    <t>Fegersheim</t>
  </si>
  <si>
    <t>Geispolsheim</t>
  </si>
  <si>
    <t>Hangenbieten</t>
  </si>
  <si>
    <t>Hoenheim</t>
  </si>
  <si>
    <t>Holtzheim</t>
  </si>
  <si>
    <t>Illkirch-Graffenstaden</t>
  </si>
  <si>
    <t>Kolbsheim</t>
  </si>
  <si>
    <t>Lampertheim</t>
  </si>
  <si>
    <t>Lingolsheim</t>
  </si>
  <si>
    <t>Lipsheim</t>
  </si>
  <si>
    <t>Mittelhausbergen</t>
  </si>
  <si>
    <t>Mundolsheim</t>
  </si>
  <si>
    <t>Niederhausbergen</t>
  </si>
  <si>
    <t>Oberhausbergen</t>
  </si>
  <si>
    <t>Oberschaeffolsheim</t>
  </si>
  <si>
    <t>Osthoffen</t>
  </si>
  <si>
    <t>Ostwald</t>
  </si>
  <si>
    <t>Plobsheim</t>
  </si>
  <si>
    <t>Reichstett</t>
  </si>
  <si>
    <t>Schiltigheim</t>
  </si>
  <si>
    <t>Souffelweyersheim</t>
  </si>
  <si>
    <t>Strasbourg</t>
  </si>
  <si>
    <t>Vendenheim</t>
  </si>
  <si>
    <t>La Wantzenau</t>
  </si>
  <si>
    <t>Wolfisheim</t>
  </si>
  <si>
    <t>INSEE_COM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</si>
</sst>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abSelected="1" workbookViewId="0"/>
  </sheetViews>
  <sheetFormatPr baseColWidth="10" defaultColWidth="14.7109375" defaultRowHeight="15" x14ac:dyDescent="0.25"/>
  <cols>
    <col min="2" max="2" width="20.5703125" bestFit="1" customWidth="1"/>
    <col min="16" max="27" width="14.7109375" style="7"/>
  </cols>
  <sheetData>
    <row r="1" spans="1:27" s="6" customFormat="1" ht="75" x14ac:dyDescent="0.25">
      <c r="A1" s="2" t="s">
        <v>92</v>
      </c>
      <c r="B1" s="3" t="s">
        <v>25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</row>
    <row r="2" spans="1:27" x14ac:dyDescent="0.25">
      <c r="A2" t="s">
        <v>26</v>
      </c>
      <c r="B2" t="s">
        <v>59</v>
      </c>
      <c r="C2" s="1">
        <v>2082</v>
      </c>
      <c r="D2" s="1">
        <v>1745.6241168158299</v>
      </c>
      <c r="E2" s="1">
        <v>4.90343853038154</v>
      </c>
      <c r="F2" s="1">
        <v>49.034385303815398</v>
      </c>
      <c r="G2" s="1">
        <v>225.558172397551</v>
      </c>
      <c r="H2" s="1">
        <v>220.654733867169</v>
      </c>
      <c r="I2" s="1">
        <v>196.13754121526199</v>
      </c>
      <c r="J2" s="1">
        <v>176.523787093735</v>
      </c>
      <c r="K2" s="1">
        <v>676.67451719265296</v>
      </c>
      <c r="L2" s="1">
        <v>196.13754121526199</v>
      </c>
      <c r="M2" s="1">
        <v>2020.2166745171901</v>
      </c>
      <c r="N2" s="1">
        <v>61.7833254828073</v>
      </c>
      <c r="O2" s="1">
        <v>150.045219029675</v>
      </c>
      <c r="P2" s="7">
        <f>(C2-D2)/C2*100</f>
        <v>16.156382477625847</v>
      </c>
      <c r="Q2" s="7">
        <f>E2/$D2*100</f>
        <v>0.28089887640449412</v>
      </c>
      <c r="R2" s="7">
        <f t="shared" ref="R2:X2" si="0">F2/$D2*100</f>
        <v>2.8089887640449409</v>
      </c>
      <c r="S2" s="7">
        <f t="shared" si="0"/>
        <v>12.921348314606739</v>
      </c>
      <c r="T2" s="7">
        <f t="shared" si="0"/>
        <v>12.640449438202218</v>
      </c>
      <c r="U2" s="7">
        <f t="shared" si="0"/>
        <v>11.235955056179787</v>
      </c>
      <c r="V2" s="7">
        <f t="shared" si="0"/>
        <v>10.112359550561763</v>
      </c>
      <c r="W2" s="7">
        <f t="shared" si="0"/>
        <v>38.764044943820217</v>
      </c>
      <c r="X2" s="7">
        <f t="shared" si="0"/>
        <v>11.235955056179787</v>
      </c>
      <c r="Y2" s="7">
        <f>M2/C2*100</f>
        <v>97.03250117757878</v>
      </c>
      <c r="Z2" s="7">
        <f>N2/C2*100</f>
        <v>2.9674988224211001</v>
      </c>
      <c r="AA2" s="7">
        <f>O2/C2*100</f>
        <v>7.2067828544512489</v>
      </c>
    </row>
    <row r="3" spans="1:27" x14ac:dyDescent="0.25">
      <c r="A3" t="s">
        <v>27</v>
      </c>
      <c r="B3" t="s">
        <v>60</v>
      </c>
      <c r="C3" s="1">
        <v>17180</v>
      </c>
      <c r="D3" s="1">
        <v>13845.5159115407</v>
      </c>
      <c r="E3">
        <v>0</v>
      </c>
      <c r="F3" s="1">
        <v>336.55731287787398</v>
      </c>
      <c r="G3" s="1">
        <v>942.65810490442095</v>
      </c>
      <c r="H3" s="1">
        <v>1886.92729779657</v>
      </c>
      <c r="I3" s="1">
        <v>2531.9626390900298</v>
      </c>
      <c r="J3" s="1">
        <v>1990.4017444490701</v>
      </c>
      <c r="K3" s="1">
        <v>3364.5147140991699</v>
      </c>
      <c r="L3" s="1">
        <v>2792.4940983235801</v>
      </c>
      <c r="M3" s="1">
        <v>14997.9381629744</v>
      </c>
      <c r="N3" s="1">
        <v>2182.0618370255502</v>
      </c>
      <c r="O3" s="1">
        <v>2998.1486141021601</v>
      </c>
      <c r="P3" s="7">
        <f t="shared" ref="P3:P34" si="1">(C3-D3)/C3*100</f>
        <v>19.409104123744466</v>
      </c>
      <c r="Q3" s="7">
        <f t="shared" ref="Q3:Q34" si="2">E3/$D3*100</f>
        <v>0</v>
      </c>
      <c r="R3" s="7">
        <f t="shared" ref="R3:R34" si="3">F3/$D3*100</f>
        <v>2.4308036986714394</v>
      </c>
      <c r="S3" s="7">
        <f t="shared" ref="S3:S34" si="4">G3/$D3*100</f>
        <v>6.8083999969888005</v>
      </c>
      <c r="T3" s="7">
        <f t="shared" ref="T3:T34" si="5">H3/$D3*100</f>
        <v>13.628436165558504</v>
      </c>
      <c r="U3" s="7">
        <f t="shared" ref="U3:U34" si="6">I3/$D3*100</f>
        <v>18.287239386865707</v>
      </c>
      <c r="V3" s="7">
        <f t="shared" ref="V3:V34" si="7">J3/$D3*100</f>
        <v>14.375786046296794</v>
      </c>
      <c r="W3" s="7">
        <f t="shared" ref="W3:W34" si="8">K3/$D3*100</f>
        <v>24.300392528491731</v>
      </c>
      <c r="X3" s="7">
        <f t="shared" ref="X3:X34" si="9">L3/$D3*100</f>
        <v>20.168942177127132</v>
      </c>
      <c r="Y3" s="7">
        <f t="shared" ref="Y3:Y34" si="10">M3/C3*100</f>
        <v>87.298825162831193</v>
      </c>
      <c r="Z3" s="7">
        <f t="shared" ref="Z3:Z34" si="11">N3/C3*100</f>
        <v>12.70117483716851</v>
      </c>
      <c r="AA3" s="7">
        <f t="shared" ref="AA3:AA34" si="12">O3/C3*100</f>
        <v>17.451388906298952</v>
      </c>
    </row>
    <row r="4" spans="1:27" x14ac:dyDescent="0.25">
      <c r="A4" t="s">
        <v>28</v>
      </c>
      <c r="B4" t="s">
        <v>61</v>
      </c>
      <c r="C4" s="1">
        <v>1325</v>
      </c>
      <c r="D4" s="1">
        <v>1110.0803366488101</v>
      </c>
      <c r="E4" s="1">
        <v>20.275439938791099</v>
      </c>
      <c r="F4" s="1">
        <v>40.550879877582197</v>
      </c>
      <c r="G4" s="1">
        <v>96.308339709257794</v>
      </c>
      <c r="H4" s="1">
        <v>157.13465952563101</v>
      </c>
      <c r="I4" s="1">
        <v>152.065799540933</v>
      </c>
      <c r="J4" s="1">
        <v>141.92807957153801</v>
      </c>
      <c r="K4" s="1">
        <v>385.23335883703101</v>
      </c>
      <c r="L4" s="1">
        <v>116.583779648049</v>
      </c>
      <c r="M4" s="1">
        <v>1291.545524101</v>
      </c>
      <c r="N4" s="1">
        <v>33.454475899005502</v>
      </c>
      <c r="O4" s="1">
        <v>67.9227237949505</v>
      </c>
      <c r="P4" s="7">
        <f t="shared" si="1"/>
        <v>16.220351951033201</v>
      </c>
      <c r="Q4" s="7">
        <f t="shared" si="2"/>
        <v>1.8264840182648443</v>
      </c>
      <c r="R4" s="7">
        <f t="shared" si="3"/>
        <v>3.6529680365296886</v>
      </c>
      <c r="S4" s="7">
        <f t="shared" si="4"/>
        <v>8.675799086758019</v>
      </c>
      <c r="T4" s="7">
        <f t="shared" si="5"/>
        <v>14.155251141552544</v>
      </c>
      <c r="U4" s="7">
        <f t="shared" si="6"/>
        <v>13.698630136986312</v>
      </c>
      <c r="V4" s="7">
        <f t="shared" si="7"/>
        <v>12.785388127853938</v>
      </c>
      <c r="W4" s="7">
        <f t="shared" si="8"/>
        <v>34.703196347032055</v>
      </c>
      <c r="X4" s="7">
        <f t="shared" si="9"/>
        <v>10.502283105022872</v>
      </c>
      <c r="Y4" s="7">
        <f t="shared" si="10"/>
        <v>97.475133894415094</v>
      </c>
      <c r="Z4" s="7">
        <f t="shared" si="11"/>
        <v>2.5248661055853208</v>
      </c>
      <c r="AA4" s="7">
        <f t="shared" si="12"/>
        <v>5.1262433052792833</v>
      </c>
    </row>
    <row r="5" spans="1:27" x14ac:dyDescent="0.25">
      <c r="A5" t="s">
        <v>29</v>
      </c>
      <c r="B5" t="s">
        <v>62</v>
      </c>
      <c r="C5" s="1">
        <v>1258</v>
      </c>
      <c r="D5" s="1">
        <v>1050.33269188236</v>
      </c>
      <c r="E5" s="1">
        <v>14.9813359948841</v>
      </c>
      <c r="F5" s="1">
        <v>60.017847198333001</v>
      </c>
      <c r="G5" s="1">
        <v>119.989664679444</v>
      </c>
      <c r="H5" s="1">
        <v>154.67306929033899</v>
      </c>
      <c r="I5" s="1">
        <v>164.01996684366699</v>
      </c>
      <c r="J5" s="1">
        <v>119.62971239229201</v>
      </c>
      <c r="K5" s="1">
        <v>332.71855918557702</v>
      </c>
      <c r="L5" s="1">
        <v>84.302536297825398</v>
      </c>
      <c r="M5" s="1">
        <v>1241.00262308538</v>
      </c>
      <c r="N5" s="1">
        <v>16.9973769146259</v>
      </c>
      <c r="O5" s="1">
        <v>34.040879241459201</v>
      </c>
      <c r="P5" s="7">
        <f t="shared" si="1"/>
        <v>16.507735144486489</v>
      </c>
      <c r="Q5" s="7">
        <f t="shared" si="2"/>
        <v>1.4263419686609211</v>
      </c>
      <c r="R5" s="7">
        <f t="shared" si="3"/>
        <v>5.7141749144998677</v>
      </c>
      <c r="S5" s="7">
        <f t="shared" si="4"/>
        <v>11.423967434966135</v>
      </c>
      <c r="T5" s="7">
        <f t="shared" si="5"/>
        <v>14.726102546912134</v>
      </c>
      <c r="U5" s="7">
        <f t="shared" si="6"/>
        <v>15.616001302379502</v>
      </c>
      <c r="V5" s="7">
        <f t="shared" si="7"/>
        <v>11.389697123289279</v>
      </c>
      <c r="W5" s="7">
        <f t="shared" si="8"/>
        <v>31.677444847431481</v>
      </c>
      <c r="X5" s="7">
        <f t="shared" si="9"/>
        <v>8.0262698618608272</v>
      </c>
      <c r="Y5" s="7">
        <f t="shared" si="10"/>
        <v>98.648857161000009</v>
      </c>
      <c r="Z5" s="7">
        <f t="shared" si="11"/>
        <v>1.3511428390004689</v>
      </c>
      <c r="AA5" s="7">
        <f t="shared" si="12"/>
        <v>2.7059522449490623</v>
      </c>
    </row>
    <row r="6" spans="1:27" x14ac:dyDescent="0.25">
      <c r="A6" t="s">
        <v>30</v>
      </c>
      <c r="B6" t="s">
        <v>63</v>
      </c>
      <c r="C6" s="1">
        <v>6729</v>
      </c>
      <c r="D6" s="1">
        <v>5582.3761876016097</v>
      </c>
      <c r="E6" s="1">
        <v>4.8149466585181804</v>
      </c>
      <c r="F6" s="1">
        <v>231.67334272258501</v>
      </c>
      <c r="G6" s="1">
        <v>548.90391907107301</v>
      </c>
      <c r="H6" s="1">
        <v>938.91459841104495</v>
      </c>
      <c r="I6" s="1">
        <v>1020.76869160586</v>
      </c>
      <c r="J6" s="1">
        <v>592.23843899773601</v>
      </c>
      <c r="K6" s="1">
        <v>1487.8185174821199</v>
      </c>
      <c r="L6" s="1">
        <v>757.24373265268196</v>
      </c>
      <c r="M6" s="1">
        <v>6433.36227516699</v>
      </c>
      <c r="N6" s="1">
        <v>295.63772483301602</v>
      </c>
      <c r="O6" s="1">
        <v>573.94164169536805</v>
      </c>
      <c r="P6" s="7">
        <f t="shared" si="1"/>
        <v>17.040032878561306</v>
      </c>
      <c r="Q6" s="7">
        <f t="shared" si="2"/>
        <v>8.6252636811043282E-2</v>
      </c>
      <c r="R6" s="7">
        <f t="shared" si="3"/>
        <v>4.1500847477303431</v>
      </c>
      <c r="S6" s="7">
        <f t="shared" si="4"/>
        <v>9.8328005964589416</v>
      </c>
      <c r="T6" s="7">
        <f t="shared" si="5"/>
        <v>16.819264178153436</v>
      </c>
      <c r="U6" s="7">
        <f t="shared" si="6"/>
        <v>18.28555900394128</v>
      </c>
      <c r="V6" s="7">
        <f t="shared" si="7"/>
        <v>10.609074327758321</v>
      </c>
      <c r="W6" s="7">
        <f t="shared" si="8"/>
        <v>26.652064774612409</v>
      </c>
      <c r="X6" s="7">
        <f t="shared" si="9"/>
        <v>13.564899734534395</v>
      </c>
      <c r="Y6" s="7">
        <f t="shared" si="10"/>
        <v>95.60651322881543</v>
      </c>
      <c r="Z6" s="7">
        <f t="shared" si="11"/>
        <v>4.3934867711846639</v>
      </c>
      <c r="AA6" s="7">
        <f t="shared" si="12"/>
        <v>8.5293749694660139</v>
      </c>
    </row>
    <row r="7" spans="1:27" x14ac:dyDescent="0.25">
      <c r="A7" t="s">
        <v>31</v>
      </c>
      <c r="B7" t="s">
        <v>64</v>
      </c>
      <c r="C7" s="1">
        <v>1315</v>
      </c>
      <c r="D7" s="1">
        <v>1180</v>
      </c>
      <c r="E7" s="1">
        <v>10</v>
      </c>
      <c r="F7" s="1">
        <v>50</v>
      </c>
      <c r="G7" s="1">
        <v>125</v>
      </c>
      <c r="H7" s="1">
        <v>285</v>
      </c>
      <c r="I7" s="1">
        <v>155</v>
      </c>
      <c r="J7" s="1">
        <v>110</v>
      </c>
      <c r="K7" s="1">
        <v>305</v>
      </c>
      <c r="L7" s="1">
        <v>140</v>
      </c>
      <c r="M7" s="1">
        <v>1286</v>
      </c>
      <c r="N7" s="1">
        <v>29</v>
      </c>
      <c r="O7" s="1">
        <v>53</v>
      </c>
      <c r="P7" s="7">
        <f t="shared" si="1"/>
        <v>10.266159695817491</v>
      </c>
      <c r="Q7" s="7">
        <f t="shared" si="2"/>
        <v>0.84745762711864403</v>
      </c>
      <c r="R7" s="7">
        <f t="shared" si="3"/>
        <v>4.2372881355932197</v>
      </c>
      <c r="S7" s="7">
        <f t="shared" si="4"/>
        <v>10.59322033898305</v>
      </c>
      <c r="T7" s="7">
        <f t="shared" si="5"/>
        <v>24.152542372881356</v>
      </c>
      <c r="U7" s="7">
        <f t="shared" si="6"/>
        <v>13.135593220338984</v>
      </c>
      <c r="V7" s="7">
        <f t="shared" si="7"/>
        <v>9.3220338983050848</v>
      </c>
      <c r="W7" s="7">
        <f t="shared" si="8"/>
        <v>25.847457627118644</v>
      </c>
      <c r="X7" s="7">
        <f t="shared" si="9"/>
        <v>11.864406779661017</v>
      </c>
      <c r="Y7" s="7">
        <f t="shared" si="10"/>
        <v>97.794676806083643</v>
      </c>
      <c r="Z7" s="7">
        <f t="shared" si="11"/>
        <v>2.2053231939163496</v>
      </c>
      <c r="AA7" s="7">
        <f t="shared" si="12"/>
        <v>4.0304182509505706</v>
      </c>
    </row>
    <row r="8" spans="1:27" x14ac:dyDescent="0.25">
      <c r="A8" t="s">
        <v>32</v>
      </c>
      <c r="B8" t="s">
        <v>65</v>
      </c>
      <c r="C8" s="1">
        <v>2268</v>
      </c>
      <c r="D8" s="1">
        <v>1832.97210704383</v>
      </c>
      <c r="E8" s="1">
        <v>15.5090306829038</v>
      </c>
      <c r="F8" s="1">
        <v>82.309794445556506</v>
      </c>
      <c r="G8" s="1">
        <v>154.51956136344</v>
      </c>
      <c r="H8" s="1">
        <v>303.90640637451099</v>
      </c>
      <c r="I8" s="1">
        <v>308.74590839480197</v>
      </c>
      <c r="J8" s="1">
        <v>385.573544686194</v>
      </c>
      <c r="K8" s="1">
        <v>351.170234961598</v>
      </c>
      <c r="L8" s="1">
        <v>231.237626134827</v>
      </c>
      <c r="M8" s="1">
        <v>2181.8033173019198</v>
      </c>
      <c r="N8" s="1">
        <v>86.196682698086207</v>
      </c>
      <c r="O8" s="1">
        <v>202.315021196674</v>
      </c>
      <c r="P8" s="7">
        <f t="shared" si="1"/>
        <v>19.181124028049826</v>
      </c>
      <c r="Q8" s="7">
        <f t="shared" si="2"/>
        <v>0.84611384010182045</v>
      </c>
      <c r="R8" s="7">
        <f t="shared" si="3"/>
        <v>4.4905099280699705</v>
      </c>
      <c r="S8" s="7">
        <f t="shared" si="4"/>
        <v>8.4300006950266777</v>
      </c>
      <c r="T8" s="7">
        <f t="shared" si="5"/>
        <v>16.579979870214359</v>
      </c>
      <c r="U8" s="7">
        <f t="shared" si="6"/>
        <v>16.844004729168486</v>
      </c>
      <c r="V8" s="7">
        <f t="shared" si="7"/>
        <v>21.035428919212361</v>
      </c>
      <c r="W8" s="7">
        <f t="shared" si="8"/>
        <v>19.158514939322032</v>
      </c>
      <c r="X8" s="7">
        <f t="shared" si="9"/>
        <v>12.615447078884417</v>
      </c>
      <c r="Y8" s="7">
        <f t="shared" si="10"/>
        <v>96.199440798144607</v>
      </c>
      <c r="Z8" s="7">
        <f t="shared" si="11"/>
        <v>3.8005592018556529</v>
      </c>
      <c r="AA8" s="7">
        <f t="shared" si="12"/>
        <v>8.9204153966787469</v>
      </c>
    </row>
    <row r="9" spans="1:27" x14ac:dyDescent="0.25">
      <c r="A9" t="s">
        <v>33</v>
      </c>
      <c r="B9" t="s">
        <v>66</v>
      </c>
      <c r="C9" s="1">
        <v>5102</v>
      </c>
      <c r="D9" s="1">
        <v>4265</v>
      </c>
      <c r="E9" s="1">
        <v>5</v>
      </c>
      <c r="F9" s="1">
        <v>130</v>
      </c>
      <c r="G9" s="1">
        <v>605</v>
      </c>
      <c r="H9" s="1">
        <v>695</v>
      </c>
      <c r="I9" s="1">
        <v>675</v>
      </c>
      <c r="J9" s="1">
        <v>490</v>
      </c>
      <c r="K9" s="1">
        <v>1110</v>
      </c>
      <c r="L9" s="1">
        <v>555</v>
      </c>
      <c r="M9" s="1">
        <v>4929</v>
      </c>
      <c r="N9" s="1">
        <v>173</v>
      </c>
      <c r="O9" s="1">
        <v>308</v>
      </c>
      <c r="P9" s="7">
        <f t="shared" si="1"/>
        <v>16.405331242649943</v>
      </c>
      <c r="Q9" s="7">
        <f t="shared" si="2"/>
        <v>0.11723329425556857</v>
      </c>
      <c r="R9" s="7">
        <f t="shared" si="3"/>
        <v>3.0480656506447832</v>
      </c>
      <c r="S9" s="7">
        <f t="shared" si="4"/>
        <v>14.1852286049238</v>
      </c>
      <c r="T9" s="7">
        <f t="shared" si="5"/>
        <v>16.295427901524032</v>
      </c>
      <c r="U9" s="7">
        <f t="shared" si="6"/>
        <v>15.826494724501758</v>
      </c>
      <c r="V9" s="7">
        <f t="shared" si="7"/>
        <v>11.488862837045721</v>
      </c>
      <c r="W9" s="7">
        <f t="shared" si="8"/>
        <v>26.025791324736225</v>
      </c>
      <c r="X9" s="7">
        <f t="shared" si="9"/>
        <v>13.012895662368113</v>
      </c>
      <c r="Y9" s="7">
        <f t="shared" si="10"/>
        <v>96.609172873382988</v>
      </c>
      <c r="Z9" s="7">
        <f t="shared" si="11"/>
        <v>3.3908271266170131</v>
      </c>
      <c r="AA9" s="7">
        <f t="shared" si="12"/>
        <v>6.036848294786358</v>
      </c>
    </row>
    <row r="10" spans="1:27" x14ac:dyDescent="0.25">
      <c r="A10" t="s">
        <v>34</v>
      </c>
      <c r="B10" t="s">
        <v>67</v>
      </c>
      <c r="C10" s="1">
        <v>5714.00000000001</v>
      </c>
      <c r="D10" s="1">
        <v>4672.8912966211301</v>
      </c>
      <c r="E10" s="1">
        <v>10.6562963717763</v>
      </c>
      <c r="F10" s="1">
        <v>151.371443144789</v>
      </c>
      <c r="G10" s="1">
        <v>613.54450803084899</v>
      </c>
      <c r="H10" s="1">
        <v>813.39793202519604</v>
      </c>
      <c r="I10" s="1">
        <v>687.23702041695299</v>
      </c>
      <c r="J10" s="1">
        <v>504.93694443002698</v>
      </c>
      <c r="K10" s="1">
        <v>1170.2216600157601</v>
      </c>
      <c r="L10" s="1">
        <v>721.52549218577599</v>
      </c>
      <c r="M10" s="1">
        <v>5493.5351536671496</v>
      </c>
      <c r="N10" s="1">
        <v>220.46484633285499</v>
      </c>
      <c r="O10" s="1">
        <v>388.62920963099799</v>
      </c>
      <c r="P10" s="7">
        <f t="shared" si="1"/>
        <v>18.220313324796606</v>
      </c>
      <c r="Q10" s="7">
        <f t="shared" si="2"/>
        <v>0.22804503026812639</v>
      </c>
      <c r="R10" s="7">
        <f t="shared" si="3"/>
        <v>3.2393529730563713</v>
      </c>
      <c r="S10" s="7">
        <f t="shared" si="4"/>
        <v>13.129869048622854</v>
      </c>
      <c r="T10" s="7">
        <f t="shared" si="5"/>
        <v>17.406737721747284</v>
      </c>
      <c r="U10" s="7">
        <f t="shared" si="6"/>
        <v>14.706890804711842</v>
      </c>
      <c r="V10" s="7">
        <f t="shared" si="7"/>
        <v>10.805664253203071</v>
      </c>
      <c r="W10" s="7">
        <f t="shared" si="8"/>
        <v>25.042775141418822</v>
      </c>
      <c r="X10" s="7">
        <f t="shared" si="9"/>
        <v>15.440665026971544</v>
      </c>
      <c r="Y10" s="7">
        <f t="shared" si="10"/>
        <v>96.141672272788597</v>
      </c>
      <c r="Z10" s="7">
        <f t="shared" si="11"/>
        <v>3.8583277272113166</v>
      </c>
      <c r="AA10" s="7">
        <f t="shared" si="12"/>
        <v>6.8013512361042583</v>
      </c>
    </row>
    <row r="11" spans="1:27" x14ac:dyDescent="0.25">
      <c r="A11" t="s">
        <v>35</v>
      </c>
      <c r="B11" t="s">
        <v>68</v>
      </c>
      <c r="C11" s="1">
        <v>7476</v>
      </c>
      <c r="D11" s="1">
        <v>6061.7363236156598</v>
      </c>
      <c r="E11" s="1">
        <v>19.654107983170402</v>
      </c>
      <c r="F11" s="1">
        <v>123.011566794343</v>
      </c>
      <c r="G11" s="1">
        <v>697.72083340254903</v>
      </c>
      <c r="H11" s="1">
        <v>948.31071018797195</v>
      </c>
      <c r="I11" s="1">
        <v>933.57012920059401</v>
      </c>
      <c r="J11" s="1">
        <v>595.273066049298</v>
      </c>
      <c r="K11" s="1">
        <v>1814.67234829529</v>
      </c>
      <c r="L11" s="1">
        <v>929.52356170244195</v>
      </c>
      <c r="M11" s="1">
        <v>7175.9315605637503</v>
      </c>
      <c r="N11" s="1">
        <v>300.06843943624898</v>
      </c>
      <c r="O11" s="1">
        <v>551.64102162082997</v>
      </c>
      <c r="P11" s="7">
        <f t="shared" si="1"/>
        <v>18.917384649335744</v>
      </c>
      <c r="Q11" s="7">
        <f t="shared" si="2"/>
        <v>0.32423231453669143</v>
      </c>
      <c r="R11" s="7">
        <f t="shared" si="3"/>
        <v>2.0293123987446879</v>
      </c>
      <c r="S11" s="7">
        <f t="shared" si="4"/>
        <v>11.510247166052542</v>
      </c>
      <c r="T11" s="7">
        <f t="shared" si="5"/>
        <v>15.644209176395362</v>
      </c>
      <c r="U11" s="7">
        <f t="shared" si="6"/>
        <v>15.401034940492842</v>
      </c>
      <c r="V11" s="7">
        <f t="shared" si="7"/>
        <v>9.8201741921732726</v>
      </c>
      <c r="W11" s="7">
        <f t="shared" si="8"/>
        <v>29.936510785294068</v>
      </c>
      <c r="X11" s="7">
        <f t="shared" si="9"/>
        <v>15.33427902631051</v>
      </c>
      <c r="Y11" s="7">
        <f t="shared" si="10"/>
        <v>95.986243453233683</v>
      </c>
      <c r="Z11" s="7">
        <f t="shared" si="11"/>
        <v>4.013756546766305</v>
      </c>
      <c r="AA11" s="7">
        <f t="shared" si="12"/>
        <v>7.378825864377073</v>
      </c>
    </row>
    <row r="12" spans="1:27" x14ac:dyDescent="0.25">
      <c r="A12" t="s">
        <v>36</v>
      </c>
      <c r="B12" t="s">
        <v>69</v>
      </c>
      <c r="C12" s="1">
        <v>1508</v>
      </c>
      <c r="D12" s="1">
        <v>1311.64121302073</v>
      </c>
      <c r="E12">
        <v>0</v>
      </c>
      <c r="F12" s="1">
        <v>48.785228288850902</v>
      </c>
      <c r="G12" s="1">
        <v>187.19041911855001</v>
      </c>
      <c r="H12" s="1">
        <v>286.36241353569199</v>
      </c>
      <c r="I12" s="1">
        <v>227.29772556574</v>
      </c>
      <c r="J12" s="1">
        <v>187.63291954004899</v>
      </c>
      <c r="K12" s="1">
        <v>216.84092100303801</v>
      </c>
      <c r="L12" s="1">
        <v>157.531585968808</v>
      </c>
      <c r="M12" s="1">
        <v>1472.43139092815</v>
      </c>
      <c r="N12" s="1">
        <v>35.568609071851803</v>
      </c>
      <c r="O12" s="1">
        <v>73.255324534318206</v>
      </c>
      <c r="P12" s="7">
        <f t="shared" si="1"/>
        <v>13.021139720110744</v>
      </c>
      <c r="Q12" s="7">
        <f t="shared" si="2"/>
        <v>0</v>
      </c>
      <c r="R12" s="7">
        <f t="shared" si="3"/>
        <v>3.7194034317126841</v>
      </c>
      <c r="S12" s="7">
        <f t="shared" si="4"/>
        <v>14.271465188826109</v>
      </c>
      <c r="T12" s="7">
        <f t="shared" si="5"/>
        <v>21.832373875794502</v>
      </c>
      <c r="U12" s="7">
        <f t="shared" si="6"/>
        <v>17.329260723843056</v>
      </c>
      <c r="V12" s="7">
        <f t="shared" si="7"/>
        <v>14.305201580844464</v>
      </c>
      <c r="W12" s="7">
        <f t="shared" si="8"/>
        <v>16.532030165753181</v>
      </c>
      <c r="X12" s="7">
        <f t="shared" si="9"/>
        <v>12.01026503322584</v>
      </c>
      <c r="Y12" s="7">
        <f t="shared" si="10"/>
        <v>97.641338920964841</v>
      </c>
      <c r="Z12" s="7">
        <f t="shared" si="11"/>
        <v>2.3586610790352656</v>
      </c>
      <c r="AA12" s="7">
        <f t="shared" si="12"/>
        <v>4.8577801415330377</v>
      </c>
    </row>
    <row r="13" spans="1:27" x14ac:dyDescent="0.25">
      <c r="A13" t="s">
        <v>37</v>
      </c>
      <c r="B13" t="s">
        <v>70</v>
      </c>
      <c r="C13" s="1">
        <v>11191</v>
      </c>
      <c r="D13" s="1">
        <v>9396.5604279995605</v>
      </c>
      <c r="E13">
        <v>0</v>
      </c>
      <c r="F13" s="1">
        <v>257.07076510534301</v>
      </c>
      <c r="G13" s="1">
        <v>653.33845119403497</v>
      </c>
      <c r="H13" s="1">
        <v>1292.30344940071</v>
      </c>
      <c r="I13" s="1">
        <v>1689.12204556301</v>
      </c>
      <c r="J13" s="1">
        <v>1167.4550051714</v>
      </c>
      <c r="K13" s="1">
        <v>3038.4626246360399</v>
      </c>
      <c r="L13" s="1">
        <v>1298.80808692903</v>
      </c>
      <c r="M13" s="1">
        <v>10401.0465445227</v>
      </c>
      <c r="N13" s="1">
        <v>789.95345547728596</v>
      </c>
      <c r="O13" s="1">
        <v>1323.31763879034</v>
      </c>
      <c r="P13" s="7">
        <f t="shared" si="1"/>
        <v>16.034666893042974</v>
      </c>
      <c r="Q13" s="7">
        <f t="shared" si="2"/>
        <v>0</v>
      </c>
      <c r="R13" s="7">
        <f t="shared" si="3"/>
        <v>2.735796433973138</v>
      </c>
      <c r="S13" s="7">
        <f t="shared" si="4"/>
        <v>6.9529532236842604</v>
      </c>
      <c r="T13" s="7">
        <f t="shared" si="5"/>
        <v>13.75294140130198</v>
      </c>
      <c r="U13" s="7">
        <f t="shared" si="6"/>
        <v>17.975961081778603</v>
      </c>
      <c r="V13" s="7">
        <f t="shared" si="7"/>
        <v>12.424280289760667</v>
      </c>
      <c r="W13" s="7">
        <f t="shared" si="8"/>
        <v>32.33590256688106</v>
      </c>
      <c r="X13" s="7">
        <f t="shared" si="9"/>
        <v>13.822165002620368</v>
      </c>
      <c r="Y13" s="7">
        <f t="shared" si="10"/>
        <v>92.941171874923597</v>
      </c>
      <c r="Z13" s="7">
        <f t="shared" si="11"/>
        <v>7.0588281250762748</v>
      </c>
      <c r="AA13" s="7">
        <f t="shared" si="12"/>
        <v>11.824838162723081</v>
      </c>
    </row>
    <row r="14" spans="1:27" x14ac:dyDescent="0.25">
      <c r="A14" t="s">
        <v>38</v>
      </c>
      <c r="B14" t="s">
        <v>71</v>
      </c>
      <c r="C14" s="1">
        <v>3617</v>
      </c>
      <c r="D14" s="1">
        <v>2970.2861932364399</v>
      </c>
      <c r="E14">
        <v>0</v>
      </c>
      <c r="F14" s="1">
        <v>117.410097787022</v>
      </c>
      <c r="G14" s="1">
        <v>322.87776891431099</v>
      </c>
      <c r="H14" s="1">
        <v>650.647625236414</v>
      </c>
      <c r="I14" s="1">
        <v>381.58281780782198</v>
      </c>
      <c r="J14" s="1">
        <v>347.33820595327398</v>
      </c>
      <c r="K14" s="1">
        <v>793.710267701063</v>
      </c>
      <c r="L14" s="1">
        <v>356.71940983653099</v>
      </c>
      <c r="M14" s="1">
        <v>3476.1063565178501</v>
      </c>
      <c r="N14" s="1">
        <v>140.89364348215</v>
      </c>
      <c r="O14" s="1">
        <v>216.29681361517299</v>
      </c>
      <c r="P14" s="7">
        <f t="shared" si="1"/>
        <v>17.879839833109209</v>
      </c>
      <c r="Q14" s="7">
        <f t="shared" si="2"/>
        <v>0</v>
      </c>
      <c r="R14" s="7">
        <f t="shared" si="3"/>
        <v>3.9528210464827742</v>
      </c>
      <c r="S14" s="7">
        <f t="shared" si="4"/>
        <v>10.870257877827646</v>
      </c>
      <c r="T14" s="7">
        <f t="shared" si="5"/>
        <v>21.905216632592055</v>
      </c>
      <c r="U14" s="7">
        <f t="shared" si="6"/>
        <v>12.846668401069033</v>
      </c>
      <c r="V14" s="7">
        <f t="shared" si="7"/>
        <v>11.693762262511559</v>
      </c>
      <c r="W14" s="7">
        <f t="shared" si="8"/>
        <v>26.72167650068198</v>
      </c>
      <c r="X14" s="7">
        <f t="shared" si="9"/>
        <v>12.009597278834857</v>
      </c>
      <c r="Y14" s="7">
        <f t="shared" si="10"/>
        <v>96.104682237153725</v>
      </c>
      <c r="Z14" s="7">
        <f t="shared" si="11"/>
        <v>3.8953177628462816</v>
      </c>
      <c r="AA14" s="7">
        <f t="shared" si="12"/>
        <v>5.980005905865994</v>
      </c>
    </row>
    <row r="15" spans="1:27" x14ac:dyDescent="0.25">
      <c r="A15" t="s">
        <v>39</v>
      </c>
      <c r="B15" t="s">
        <v>72</v>
      </c>
      <c r="C15" s="1">
        <v>26837</v>
      </c>
      <c r="D15" s="1">
        <v>22543.020405811199</v>
      </c>
      <c r="E15" s="1">
        <v>6.7072057510222498</v>
      </c>
      <c r="F15" s="1">
        <v>588.96465136482198</v>
      </c>
      <c r="G15" s="1">
        <v>2649.8640272699599</v>
      </c>
      <c r="H15" s="1">
        <v>3487.4810224022499</v>
      </c>
      <c r="I15" s="1">
        <v>3809.0782934743502</v>
      </c>
      <c r="J15" s="1">
        <v>2429.0455293221098</v>
      </c>
      <c r="K15" s="1">
        <v>5817.4491865152004</v>
      </c>
      <c r="L15" s="1">
        <v>3754.4304897114298</v>
      </c>
      <c r="M15" s="1">
        <v>24611.158904878099</v>
      </c>
      <c r="N15" s="1">
        <v>2225.8410951219298</v>
      </c>
      <c r="O15" s="1">
        <v>3293.4399368517102</v>
      </c>
      <c r="P15" s="7">
        <f t="shared" si="1"/>
        <v>16.000222059801022</v>
      </c>
      <c r="Q15" s="7">
        <f t="shared" si="2"/>
        <v>2.9752915227336835E-2</v>
      </c>
      <c r="R15" s="7">
        <f t="shared" si="3"/>
        <v>2.6126252860641386</v>
      </c>
      <c r="S15" s="7">
        <f t="shared" si="4"/>
        <v>11.754698259452717</v>
      </c>
      <c r="T15" s="7">
        <f t="shared" si="5"/>
        <v>15.470336093486559</v>
      </c>
      <c r="U15" s="7">
        <f t="shared" si="6"/>
        <v>16.896929625687761</v>
      </c>
      <c r="V15" s="7">
        <f t="shared" si="7"/>
        <v>10.775155616218775</v>
      </c>
      <c r="W15" s="7">
        <f t="shared" si="8"/>
        <v>25.805988202963093</v>
      </c>
      <c r="X15" s="7">
        <f t="shared" si="9"/>
        <v>16.654514000899376</v>
      </c>
      <c r="Y15" s="7">
        <f t="shared" si="10"/>
        <v>91.706073349771216</v>
      </c>
      <c r="Z15" s="7">
        <f t="shared" si="11"/>
        <v>8.2939266502289009</v>
      </c>
      <c r="AA15" s="7">
        <f t="shared" si="12"/>
        <v>12.272012284725232</v>
      </c>
    </row>
    <row r="16" spans="1:27" x14ac:dyDescent="0.25">
      <c r="A16" t="s">
        <v>40</v>
      </c>
      <c r="B16" t="s">
        <v>73</v>
      </c>
      <c r="C16" s="1">
        <v>940</v>
      </c>
      <c r="D16" s="1">
        <v>745.11165679675196</v>
      </c>
      <c r="E16" s="1">
        <v>5.0997438706360096</v>
      </c>
      <c r="F16" s="1">
        <v>15.3209311952617</v>
      </c>
      <c r="G16" s="1">
        <v>86.438619932834996</v>
      </c>
      <c r="H16" s="1">
        <v>117.166098882505</v>
      </c>
      <c r="I16" s="1">
        <v>127.66719420534901</v>
      </c>
      <c r="J16" s="1">
        <v>91.731385370560602</v>
      </c>
      <c r="K16" s="1">
        <v>204.96295736454999</v>
      </c>
      <c r="L16" s="1">
        <v>96.724725975055705</v>
      </c>
      <c r="M16" s="1">
        <v>907.38290103128804</v>
      </c>
      <c r="N16" s="1">
        <v>32.617098968712199</v>
      </c>
      <c r="O16" s="1">
        <v>38.693993181825299</v>
      </c>
      <c r="P16" s="7">
        <f t="shared" si="1"/>
        <v>20.732802468430641</v>
      </c>
      <c r="Q16" s="7">
        <f t="shared" si="2"/>
        <v>0.68442680021406421</v>
      </c>
      <c r="R16" s="7">
        <f t="shared" si="3"/>
        <v>2.0561926599198097</v>
      </c>
      <c r="S16" s="7">
        <f t="shared" si="4"/>
        <v>11.600760657058586</v>
      </c>
      <c r="T16" s="7">
        <f t="shared" si="5"/>
        <v>15.724636410360846</v>
      </c>
      <c r="U16" s="7">
        <f t="shared" si="6"/>
        <v>17.133968183264304</v>
      </c>
      <c r="V16" s="7">
        <f t="shared" si="7"/>
        <v>12.311092509935415</v>
      </c>
      <c r="W16" s="7">
        <f t="shared" si="8"/>
        <v>27.507683646460361</v>
      </c>
      <c r="X16" s="7">
        <f t="shared" si="9"/>
        <v>12.981239132786754</v>
      </c>
      <c r="Y16" s="7">
        <f t="shared" si="10"/>
        <v>96.530095854392357</v>
      </c>
      <c r="Z16" s="7">
        <f t="shared" si="11"/>
        <v>3.4699041456076807</v>
      </c>
      <c r="AA16" s="7">
        <f t="shared" si="12"/>
        <v>4.1163822533856695</v>
      </c>
    </row>
    <row r="17" spans="1:27" x14ac:dyDescent="0.25">
      <c r="A17" t="s">
        <v>41</v>
      </c>
      <c r="B17" t="s">
        <v>74</v>
      </c>
      <c r="C17" s="1">
        <v>3004.00000000001</v>
      </c>
      <c r="D17" s="1">
        <v>2587.0748966864098</v>
      </c>
      <c r="E17">
        <v>0</v>
      </c>
      <c r="F17" s="1">
        <v>72.914419908351704</v>
      </c>
      <c r="G17" s="1">
        <v>395.03527697398198</v>
      </c>
      <c r="H17" s="1">
        <v>556.89798123688001</v>
      </c>
      <c r="I17" s="1">
        <v>343.555734640114</v>
      </c>
      <c r="J17" s="1">
        <v>182.05738162190499</v>
      </c>
      <c r="K17" s="1">
        <v>757.38763240486196</v>
      </c>
      <c r="L17" s="1">
        <v>279.22646990031598</v>
      </c>
      <c r="M17" s="1">
        <v>2921.0811444463402</v>
      </c>
      <c r="N17" s="1">
        <v>82.918855553668493</v>
      </c>
      <c r="O17" s="1">
        <v>135.90612184846501</v>
      </c>
      <c r="P17" s="7">
        <f t="shared" si="1"/>
        <v>13.878998112969334</v>
      </c>
      <c r="Q17" s="7">
        <f t="shared" si="2"/>
        <v>0</v>
      </c>
      <c r="R17" s="7">
        <f t="shared" si="3"/>
        <v>2.8184116355402895</v>
      </c>
      <c r="S17" s="7">
        <f t="shared" si="4"/>
        <v>15.269572499812551</v>
      </c>
      <c r="T17" s="7">
        <f t="shared" si="5"/>
        <v>21.52616385208518</v>
      </c>
      <c r="U17" s="7">
        <f t="shared" si="6"/>
        <v>13.279698051268202</v>
      </c>
      <c r="V17" s="7">
        <f t="shared" si="7"/>
        <v>7.0371902203174965</v>
      </c>
      <c r="W17" s="7">
        <f t="shared" si="8"/>
        <v>29.275829369104965</v>
      </c>
      <c r="X17" s="7">
        <f t="shared" si="9"/>
        <v>10.793134371871345</v>
      </c>
      <c r="Y17" s="7">
        <f t="shared" si="10"/>
        <v>97.239718523512991</v>
      </c>
      <c r="Z17" s="7">
        <f t="shared" si="11"/>
        <v>2.7602814764869579</v>
      </c>
      <c r="AA17" s="7">
        <f t="shared" si="12"/>
        <v>4.5241718325054778</v>
      </c>
    </row>
    <row r="18" spans="1:27" x14ac:dyDescent="0.25">
      <c r="A18" t="s">
        <v>42</v>
      </c>
      <c r="B18" t="s">
        <v>75</v>
      </c>
      <c r="C18" s="1">
        <v>18569</v>
      </c>
      <c r="D18" s="1">
        <v>14911.695301543101</v>
      </c>
      <c r="E18" s="1">
        <v>3.5187817178701799</v>
      </c>
      <c r="F18" s="1">
        <v>390.15058563123603</v>
      </c>
      <c r="G18" s="1">
        <v>1379.0648688757601</v>
      </c>
      <c r="H18" s="1">
        <v>2308.53598278449</v>
      </c>
      <c r="I18" s="1">
        <v>2639.6794917757202</v>
      </c>
      <c r="J18" s="1">
        <v>1718.48489370065</v>
      </c>
      <c r="K18" s="1">
        <v>4048.98510290986</v>
      </c>
      <c r="L18" s="1">
        <v>2423.2755941475398</v>
      </c>
      <c r="M18" s="1">
        <v>16933.153356654799</v>
      </c>
      <c r="N18" s="1">
        <v>1635.8466433451699</v>
      </c>
      <c r="O18" s="1">
        <v>2722.4689874799801</v>
      </c>
      <c r="P18" s="7">
        <f t="shared" si="1"/>
        <v>19.695754744234474</v>
      </c>
      <c r="Q18" s="7">
        <f t="shared" si="2"/>
        <v>2.359746257359515E-2</v>
      </c>
      <c r="R18" s="7">
        <f t="shared" si="3"/>
        <v>2.6164066374858281</v>
      </c>
      <c r="S18" s="7">
        <f t="shared" si="4"/>
        <v>9.2482098177867869</v>
      </c>
      <c r="T18" s="7">
        <f t="shared" si="5"/>
        <v>15.481378448938642</v>
      </c>
      <c r="U18" s="7">
        <f t="shared" si="6"/>
        <v>17.70207503839325</v>
      </c>
      <c r="V18" s="7">
        <f t="shared" si="7"/>
        <v>11.524409927574208</v>
      </c>
      <c r="W18" s="7">
        <f t="shared" si="8"/>
        <v>27.15308367715145</v>
      </c>
      <c r="X18" s="7">
        <f t="shared" si="9"/>
        <v>16.250838990096401</v>
      </c>
      <c r="Y18" s="7">
        <f t="shared" si="10"/>
        <v>91.190442978376865</v>
      </c>
      <c r="Z18" s="7">
        <f t="shared" si="11"/>
        <v>8.8095570216229735</v>
      </c>
      <c r="AA18" s="7">
        <f t="shared" si="12"/>
        <v>14.661365649630998</v>
      </c>
    </row>
    <row r="19" spans="1:27" x14ac:dyDescent="0.25">
      <c r="A19" t="s">
        <v>43</v>
      </c>
      <c r="B19" t="s">
        <v>76</v>
      </c>
      <c r="C19" s="1">
        <v>2568</v>
      </c>
      <c r="D19" s="1">
        <v>2222.4929583772901</v>
      </c>
      <c r="E19">
        <v>0</v>
      </c>
      <c r="F19" s="1">
        <v>36.141229575296897</v>
      </c>
      <c r="G19" s="1">
        <v>322.74371060577101</v>
      </c>
      <c r="H19" s="1">
        <v>381.433936768053</v>
      </c>
      <c r="I19" s="1">
        <v>321.71810594435601</v>
      </c>
      <c r="J19" s="1">
        <v>253.17556202676101</v>
      </c>
      <c r="K19" s="1">
        <v>630.75847470754695</v>
      </c>
      <c r="L19" s="1">
        <v>276.52193874950098</v>
      </c>
      <c r="M19" s="1">
        <v>2491.5601096170999</v>
      </c>
      <c r="N19" s="1">
        <v>76.439890382895101</v>
      </c>
      <c r="O19" s="1">
        <v>126.549190882926</v>
      </c>
      <c r="P19" s="7">
        <f t="shared" si="1"/>
        <v>13.45432405072858</v>
      </c>
      <c r="Q19" s="7">
        <f t="shared" si="2"/>
        <v>0</v>
      </c>
      <c r="R19" s="7">
        <f t="shared" si="3"/>
        <v>1.6261572140901051</v>
      </c>
      <c r="S19" s="7">
        <f t="shared" si="4"/>
        <v>14.521697780379744</v>
      </c>
      <c r="T19" s="7">
        <f t="shared" si="5"/>
        <v>17.162436233163572</v>
      </c>
      <c r="U19" s="7">
        <f t="shared" si="6"/>
        <v>14.475551192713439</v>
      </c>
      <c r="V19" s="7">
        <f t="shared" si="7"/>
        <v>11.39151244877789</v>
      </c>
      <c r="W19" s="7">
        <f t="shared" si="8"/>
        <v>28.380673708324501</v>
      </c>
      <c r="X19" s="7">
        <f t="shared" si="9"/>
        <v>12.441971422550562</v>
      </c>
      <c r="Y19" s="7">
        <f t="shared" si="10"/>
        <v>97.023368754559968</v>
      </c>
      <c r="Z19" s="7">
        <f t="shared" si="11"/>
        <v>2.9766312454398403</v>
      </c>
      <c r="AA19" s="7">
        <f t="shared" si="12"/>
        <v>4.9279279938834106</v>
      </c>
    </row>
    <row r="20" spans="1:27" x14ac:dyDescent="0.25">
      <c r="A20" t="s">
        <v>44</v>
      </c>
      <c r="B20" t="s">
        <v>77</v>
      </c>
      <c r="C20" s="1">
        <v>1934.00000000001</v>
      </c>
      <c r="D20" s="1">
        <v>1633.3183213157299</v>
      </c>
      <c r="E20" s="1">
        <v>5.2193103831454799</v>
      </c>
      <c r="F20" s="1">
        <v>89.0428574285217</v>
      </c>
      <c r="G20" s="1">
        <v>313.56226876045599</v>
      </c>
      <c r="H20" s="1">
        <v>299.66699399782499</v>
      </c>
      <c r="I20" s="1">
        <v>234.486505327342</v>
      </c>
      <c r="J20" s="1">
        <v>55.761592037686199</v>
      </c>
      <c r="K20" s="1">
        <v>485.33821444794302</v>
      </c>
      <c r="L20" s="1">
        <v>150.24057893280701</v>
      </c>
      <c r="M20" s="1">
        <v>1868.44562461245</v>
      </c>
      <c r="N20" s="1">
        <v>65.554375387553804</v>
      </c>
      <c r="O20" s="1">
        <v>138.88683771195201</v>
      </c>
      <c r="P20" s="7">
        <f t="shared" si="1"/>
        <v>15.547139539000959</v>
      </c>
      <c r="Q20" s="7">
        <f t="shared" si="2"/>
        <v>0.31955255231209501</v>
      </c>
      <c r="R20" s="7">
        <f t="shared" si="3"/>
        <v>5.4516536223503973</v>
      </c>
      <c r="S20" s="7">
        <f t="shared" si="4"/>
        <v>19.19786637229808</v>
      </c>
      <c r="T20" s="7">
        <f t="shared" si="5"/>
        <v>18.347127445213886</v>
      </c>
      <c r="U20" s="7">
        <f t="shared" si="6"/>
        <v>14.356448603261237</v>
      </c>
      <c r="V20" s="7">
        <f t="shared" si="7"/>
        <v>3.414006400954781</v>
      </c>
      <c r="W20" s="7">
        <f t="shared" si="8"/>
        <v>29.714857668220834</v>
      </c>
      <c r="X20" s="7">
        <f t="shared" si="9"/>
        <v>9.1984873353884726</v>
      </c>
      <c r="Y20" s="7">
        <f t="shared" si="10"/>
        <v>96.610425264345423</v>
      </c>
      <c r="Z20" s="7">
        <f t="shared" si="11"/>
        <v>3.3895747356542638</v>
      </c>
      <c r="AA20" s="7">
        <f t="shared" si="12"/>
        <v>7.1813256314349161</v>
      </c>
    </row>
    <row r="21" spans="1:27" x14ac:dyDescent="0.25">
      <c r="A21" t="s">
        <v>45</v>
      </c>
      <c r="B21" t="s">
        <v>78</v>
      </c>
      <c r="C21" s="1">
        <v>4741</v>
      </c>
      <c r="D21" s="1">
        <v>3940</v>
      </c>
      <c r="E21">
        <v>0</v>
      </c>
      <c r="F21" s="1">
        <v>140</v>
      </c>
      <c r="G21" s="1">
        <v>530</v>
      </c>
      <c r="H21" s="1">
        <v>620</v>
      </c>
      <c r="I21" s="1">
        <v>650</v>
      </c>
      <c r="J21" s="1">
        <v>310</v>
      </c>
      <c r="K21" s="1">
        <v>1275</v>
      </c>
      <c r="L21" s="1">
        <v>415</v>
      </c>
      <c r="M21" s="1">
        <v>4617</v>
      </c>
      <c r="N21" s="1">
        <v>124</v>
      </c>
      <c r="O21" s="1">
        <v>331</v>
      </c>
      <c r="P21" s="7">
        <f t="shared" si="1"/>
        <v>16.895169795401813</v>
      </c>
      <c r="Q21" s="7">
        <f t="shared" si="2"/>
        <v>0</v>
      </c>
      <c r="R21" s="7">
        <f t="shared" si="3"/>
        <v>3.5532994923857872</v>
      </c>
      <c r="S21" s="7">
        <f t="shared" si="4"/>
        <v>13.451776649746192</v>
      </c>
      <c r="T21" s="7">
        <f t="shared" si="5"/>
        <v>15.736040609137056</v>
      </c>
      <c r="U21" s="7">
        <f t="shared" si="6"/>
        <v>16.497461928934008</v>
      </c>
      <c r="V21" s="7">
        <f t="shared" si="7"/>
        <v>7.8680203045685282</v>
      </c>
      <c r="W21" s="7">
        <f t="shared" si="8"/>
        <v>32.360406091370557</v>
      </c>
      <c r="X21" s="7">
        <f t="shared" si="9"/>
        <v>10.532994923857867</v>
      </c>
      <c r="Y21" s="7">
        <f t="shared" si="10"/>
        <v>97.384518034170014</v>
      </c>
      <c r="Z21" s="7">
        <f t="shared" si="11"/>
        <v>2.6154819658299937</v>
      </c>
      <c r="AA21" s="7">
        <f t="shared" si="12"/>
        <v>6.9816494410461925</v>
      </c>
    </row>
    <row r="22" spans="1:27" x14ac:dyDescent="0.25">
      <c r="A22" t="s">
        <v>46</v>
      </c>
      <c r="B22" t="s">
        <v>79</v>
      </c>
      <c r="C22" s="1">
        <v>1522</v>
      </c>
      <c r="D22" s="1">
        <v>1217.04888352444</v>
      </c>
      <c r="E22" s="1">
        <v>4.5926372963186504</v>
      </c>
      <c r="F22" s="1">
        <v>36.741098370549203</v>
      </c>
      <c r="G22" s="1">
        <v>225.039227519614</v>
      </c>
      <c r="H22" s="1">
        <v>261.780325890163</v>
      </c>
      <c r="I22" s="1">
        <v>142.37175618587801</v>
      </c>
      <c r="J22" s="1">
        <v>78.074834037417006</v>
      </c>
      <c r="K22" s="1">
        <v>326.07724803862402</v>
      </c>
      <c r="L22" s="1">
        <v>142.37175618587801</v>
      </c>
      <c r="M22" s="1">
        <v>1486.1774290887199</v>
      </c>
      <c r="N22" s="1">
        <v>35.822570911285503</v>
      </c>
      <c r="O22" s="1">
        <v>86.341581170790604</v>
      </c>
      <c r="P22" s="7">
        <f t="shared" si="1"/>
        <v>20.036210018105123</v>
      </c>
      <c r="Q22" s="7">
        <f t="shared" si="2"/>
        <v>0.37735849056603843</v>
      </c>
      <c r="R22" s="7">
        <f t="shared" si="3"/>
        <v>3.0188679245283074</v>
      </c>
      <c r="S22" s="7">
        <f t="shared" si="4"/>
        <v>18.490566037735896</v>
      </c>
      <c r="T22" s="7">
        <f t="shared" si="5"/>
        <v>21.509433962264186</v>
      </c>
      <c r="U22" s="7">
        <f t="shared" si="6"/>
        <v>11.698113207547181</v>
      </c>
      <c r="V22" s="7">
        <f t="shared" si="7"/>
        <v>6.4150943396226499</v>
      </c>
      <c r="W22" s="7">
        <f t="shared" si="8"/>
        <v>26.792452830188719</v>
      </c>
      <c r="X22" s="7">
        <f t="shared" si="9"/>
        <v>11.698113207547181</v>
      </c>
      <c r="Y22" s="7">
        <f t="shared" si="10"/>
        <v>97.646348823174762</v>
      </c>
      <c r="Z22" s="7">
        <f t="shared" si="11"/>
        <v>2.3536511768255917</v>
      </c>
      <c r="AA22" s="7">
        <f t="shared" si="12"/>
        <v>5.6729028364514198</v>
      </c>
    </row>
    <row r="23" spans="1:27" x14ac:dyDescent="0.25">
      <c r="A23" t="s">
        <v>47</v>
      </c>
      <c r="B23" t="s">
        <v>80</v>
      </c>
      <c r="C23" s="1">
        <v>5383</v>
      </c>
      <c r="D23" s="1">
        <v>4625</v>
      </c>
      <c r="E23">
        <v>0</v>
      </c>
      <c r="F23" s="1">
        <v>200</v>
      </c>
      <c r="G23" s="1">
        <v>555</v>
      </c>
      <c r="H23" s="1">
        <v>800</v>
      </c>
      <c r="I23" s="1">
        <v>810</v>
      </c>
      <c r="J23" s="1">
        <v>355</v>
      </c>
      <c r="K23" s="1">
        <v>1125</v>
      </c>
      <c r="L23" s="1">
        <v>780</v>
      </c>
      <c r="M23" s="1">
        <v>4856</v>
      </c>
      <c r="N23" s="1">
        <v>527</v>
      </c>
      <c r="O23" s="1">
        <v>770</v>
      </c>
      <c r="P23" s="7">
        <f t="shared" si="1"/>
        <v>14.081367267323053</v>
      </c>
      <c r="Q23" s="7">
        <f t="shared" si="2"/>
        <v>0</v>
      </c>
      <c r="R23" s="7">
        <f t="shared" si="3"/>
        <v>4.3243243243243246</v>
      </c>
      <c r="S23" s="7">
        <f t="shared" si="4"/>
        <v>12</v>
      </c>
      <c r="T23" s="7">
        <f t="shared" si="5"/>
        <v>17.297297297297298</v>
      </c>
      <c r="U23" s="7">
        <f t="shared" si="6"/>
        <v>17.513513513513512</v>
      </c>
      <c r="V23" s="7">
        <f t="shared" si="7"/>
        <v>7.6756756756756754</v>
      </c>
      <c r="W23" s="7">
        <f t="shared" si="8"/>
        <v>24.324324324324326</v>
      </c>
      <c r="X23" s="7">
        <f t="shared" si="9"/>
        <v>16.864864864864863</v>
      </c>
      <c r="Y23" s="7">
        <f t="shared" si="10"/>
        <v>90.209920118892811</v>
      </c>
      <c r="Z23" s="7">
        <f t="shared" si="11"/>
        <v>9.7900798811071894</v>
      </c>
      <c r="AA23" s="7">
        <f t="shared" si="12"/>
        <v>14.304291287386217</v>
      </c>
    </row>
    <row r="24" spans="1:27" x14ac:dyDescent="0.25">
      <c r="A24" t="s">
        <v>48</v>
      </c>
      <c r="B24" t="s">
        <v>81</v>
      </c>
      <c r="C24" s="1">
        <v>2313</v>
      </c>
      <c r="D24" s="1">
        <v>1927.3553217613201</v>
      </c>
      <c r="E24" s="1">
        <v>4.9526887379866302</v>
      </c>
      <c r="F24" s="1">
        <v>60.822332593895297</v>
      </c>
      <c r="G24" s="1">
        <v>338.454693619171</v>
      </c>
      <c r="H24" s="1">
        <v>337.93354135652999</v>
      </c>
      <c r="I24" s="1">
        <v>252.703041504776</v>
      </c>
      <c r="J24" s="1">
        <v>117.24808164693999</v>
      </c>
      <c r="K24" s="1">
        <v>602.16497086044399</v>
      </c>
      <c r="L24" s="1">
        <v>213.07597144157401</v>
      </c>
      <c r="M24" s="1">
        <v>2220.9596848884498</v>
      </c>
      <c r="N24" s="1">
        <v>92.040315111554605</v>
      </c>
      <c r="O24" s="1">
        <v>167.21862476426</v>
      </c>
      <c r="P24" s="7">
        <f t="shared" si="1"/>
        <v>16.672921670500646</v>
      </c>
      <c r="Q24" s="7">
        <f t="shared" si="2"/>
        <v>0.25696812010048042</v>
      </c>
      <c r="R24" s="7">
        <f t="shared" si="3"/>
        <v>3.1557405065461723</v>
      </c>
      <c r="S24" s="7">
        <f t="shared" si="4"/>
        <v>17.560575872946615</v>
      </c>
      <c r="T24" s="7">
        <f t="shared" si="5"/>
        <v>17.533536112464635</v>
      </c>
      <c r="U24" s="7">
        <f t="shared" si="6"/>
        <v>13.111388369937021</v>
      </c>
      <c r="V24" s="7">
        <f t="shared" si="7"/>
        <v>6.0833661714121527</v>
      </c>
      <c r="W24" s="7">
        <f t="shared" si="8"/>
        <v>31.243069923928381</v>
      </c>
      <c r="X24" s="7">
        <f t="shared" si="9"/>
        <v>11.05535492266438</v>
      </c>
      <c r="Y24" s="7">
        <f t="shared" si="10"/>
        <v>96.02073864627971</v>
      </c>
      <c r="Z24" s="7">
        <f t="shared" si="11"/>
        <v>3.9792613537204757</v>
      </c>
      <c r="AA24" s="7">
        <f t="shared" si="12"/>
        <v>7.2295125276376995</v>
      </c>
    </row>
    <row r="25" spans="1:27" x14ac:dyDescent="0.25">
      <c r="A25" t="s">
        <v>49</v>
      </c>
      <c r="B25" t="s">
        <v>82</v>
      </c>
      <c r="C25" s="1">
        <v>829.00000000000205</v>
      </c>
      <c r="D25" s="1">
        <v>738.012195121952</v>
      </c>
      <c r="E25" s="1">
        <v>5.0548780487804903</v>
      </c>
      <c r="F25" s="1">
        <v>15.1646341463415</v>
      </c>
      <c r="G25" s="1">
        <v>65.713414634146403</v>
      </c>
      <c r="H25" s="1">
        <v>111.207317073171</v>
      </c>
      <c r="I25" s="1">
        <v>111.207317073171</v>
      </c>
      <c r="J25" s="1">
        <v>60.658536585365901</v>
      </c>
      <c r="K25" s="1">
        <v>247.68902439024399</v>
      </c>
      <c r="L25" s="1">
        <v>121.317073170732</v>
      </c>
      <c r="M25" s="1">
        <v>809.79146341463604</v>
      </c>
      <c r="N25" s="1">
        <v>19.208536585365898</v>
      </c>
      <c r="O25" s="1">
        <v>32.3512195121952</v>
      </c>
      <c r="P25" s="7">
        <f t="shared" si="1"/>
        <v>10.975609756097686</v>
      </c>
      <c r="Q25" s="7">
        <f t="shared" si="2"/>
        <v>0.6849315068493147</v>
      </c>
      <c r="R25" s="7">
        <f t="shared" si="3"/>
        <v>2.0547945205479481</v>
      </c>
      <c r="S25" s="7">
        <f t="shared" si="4"/>
        <v>8.9041095890410951</v>
      </c>
      <c r="T25" s="7">
        <f t="shared" si="5"/>
        <v>15.068493150684953</v>
      </c>
      <c r="U25" s="7">
        <f t="shared" si="6"/>
        <v>15.068493150684953</v>
      </c>
      <c r="V25" s="7">
        <f t="shared" si="7"/>
        <v>8.2191780821917781</v>
      </c>
      <c r="W25" s="7">
        <f t="shared" si="8"/>
        <v>33.561643835616408</v>
      </c>
      <c r="X25" s="7">
        <f t="shared" si="9"/>
        <v>16.438356164383585</v>
      </c>
      <c r="Y25" s="7">
        <f t="shared" si="10"/>
        <v>97.682926829268283</v>
      </c>
      <c r="Z25" s="7">
        <f t="shared" si="11"/>
        <v>2.3170731707317072</v>
      </c>
      <c r="AA25" s="7">
        <f t="shared" si="12"/>
        <v>3.9024390243902438</v>
      </c>
    </row>
    <row r="26" spans="1:27" x14ac:dyDescent="0.25">
      <c r="A26" t="s">
        <v>50</v>
      </c>
      <c r="B26" t="s">
        <v>83</v>
      </c>
      <c r="C26" s="1">
        <v>12714</v>
      </c>
      <c r="D26" s="1">
        <v>10377.6500763573</v>
      </c>
      <c r="E26" s="1">
        <v>4.1715722157346198</v>
      </c>
      <c r="F26" s="1">
        <v>274.35574782276399</v>
      </c>
      <c r="G26" s="1">
        <v>983.17539098432906</v>
      </c>
      <c r="H26" s="1">
        <v>1537.46305663</v>
      </c>
      <c r="I26" s="1">
        <v>1824.37425051899</v>
      </c>
      <c r="J26" s="1">
        <v>1263.97157022123</v>
      </c>
      <c r="K26" s="1">
        <v>2815.5210791782001</v>
      </c>
      <c r="L26" s="1">
        <v>1674.61740878603</v>
      </c>
      <c r="M26" s="1">
        <v>12051.306137146201</v>
      </c>
      <c r="N26" s="1">
        <v>662.69386285376197</v>
      </c>
      <c r="O26" s="1">
        <v>1342.1479758093701</v>
      </c>
      <c r="P26" s="7">
        <f t="shared" si="1"/>
        <v>18.376198864579987</v>
      </c>
      <c r="Q26" s="7">
        <f t="shared" si="2"/>
        <v>4.0197657321655422E-2</v>
      </c>
      <c r="R26" s="7">
        <f t="shared" si="3"/>
        <v>2.6437174678669324</v>
      </c>
      <c r="S26" s="7">
        <f t="shared" si="4"/>
        <v>9.4739693837261978</v>
      </c>
      <c r="T26" s="7">
        <f t="shared" si="5"/>
        <v>14.815136811489706</v>
      </c>
      <c r="U26" s="7">
        <f t="shared" si="6"/>
        <v>17.579839723786204</v>
      </c>
      <c r="V26" s="7">
        <f t="shared" si="7"/>
        <v>12.179747446879627</v>
      </c>
      <c r="W26" s="7">
        <f t="shared" si="8"/>
        <v>27.130622621325536</v>
      </c>
      <c r="X26" s="7">
        <f t="shared" si="9"/>
        <v>16.136768887603925</v>
      </c>
      <c r="Y26" s="7">
        <f t="shared" si="10"/>
        <v>94.787683947980184</v>
      </c>
      <c r="Z26" s="7">
        <f t="shared" si="11"/>
        <v>5.2123160520195215</v>
      </c>
      <c r="AA26" s="7">
        <f t="shared" si="12"/>
        <v>10.556457258214332</v>
      </c>
    </row>
    <row r="27" spans="1:27" x14ac:dyDescent="0.25">
      <c r="A27" t="s">
        <v>51</v>
      </c>
      <c r="B27" t="s">
        <v>84</v>
      </c>
      <c r="C27" s="1">
        <v>4434</v>
      </c>
      <c r="D27" s="1">
        <v>3615</v>
      </c>
      <c r="E27" s="1">
        <v>10</v>
      </c>
      <c r="F27" s="1">
        <v>100</v>
      </c>
      <c r="G27" s="1">
        <v>320</v>
      </c>
      <c r="H27" s="1">
        <v>675</v>
      </c>
      <c r="I27" s="1">
        <v>615</v>
      </c>
      <c r="J27" s="1">
        <v>445</v>
      </c>
      <c r="K27" s="1">
        <v>1020</v>
      </c>
      <c r="L27" s="1">
        <v>430</v>
      </c>
      <c r="M27" s="1">
        <v>4268</v>
      </c>
      <c r="N27" s="1">
        <v>166</v>
      </c>
      <c r="O27" s="1">
        <v>266</v>
      </c>
      <c r="P27" s="7">
        <f t="shared" si="1"/>
        <v>18.470906630581869</v>
      </c>
      <c r="Q27" s="7">
        <f t="shared" si="2"/>
        <v>0.27662517289073307</v>
      </c>
      <c r="R27" s="7">
        <f t="shared" si="3"/>
        <v>2.7662517289073305</v>
      </c>
      <c r="S27" s="7">
        <f t="shared" si="4"/>
        <v>8.8520055325034583</v>
      </c>
      <c r="T27" s="7">
        <f t="shared" si="5"/>
        <v>18.672199170124482</v>
      </c>
      <c r="U27" s="7">
        <f t="shared" si="6"/>
        <v>17.012448132780083</v>
      </c>
      <c r="V27" s="7">
        <f t="shared" si="7"/>
        <v>12.309820193637622</v>
      </c>
      <c r="W27" s="7">
        <f t="shared" si="8"/>
        <v>28.215767634854771</v>
      </c>
      <c r="X27" s="7">
        <f t="shared" si="9"/>
        <v>11.89488243430152</v>
      </c>
      <c r="Y27" s="7">
        <f t="shared" si="10"/>
        <v>96.256202074875958</v>
      </c>
      <c r="Z27" s="7">
        <f t="shared" si="11"/>
        <v>3.7437979251240412</v>
      </c>
      <c r="AA27" s="7">
        <f t="shared" si="12"/>
        <v>5.9990978800180423</v>
      </c>
    </row>
    <row r="28" spans="1:27" x14ac:dyDescent="0.25">
      <c r="A28" t="s">
        <v>52</v>
      </c>
      <c r="B28" t="s">
        <v>85</v>
      </c>
      <c r="C28" s="1">
        <v>4430</v>
      </c>
      <c r="D28" s="1">
        <v>3745.10758190349</v>
      </c>
      <c r="E28">
        <v>0</v>
      </c>
      <c r="F28" s="1">
        <v>85.480556192222394</v>
      </c>
      <c r="G28" s="1">
        <v>362.035296814118</v>
      </c>
      <c r="H28" s="1">
        <v>558.13774925509904</v>
      </c>
      <c r="I28" s="1">
        <v>502.82680113072001</v>
      </c>
      <c r="J28" s="1">
        <v>422.37451294980502</v>
      </c>
      <c r="K28" s="1">
        <v>1361.70854454388</v>
      </c>
      <c r="L28" s="1">
        <v>452.54412101764802</v>
      </c>
      <c r="M28" s="1">
        <v>4243.9540835816297</v>
      </c>
      <c r="N28" s="1">
        <v>186.04591641836601</v>
      </c>
      <c r="O28" s="1">
        <v>324.82611353044501</v>
      </c>
      <c r="P28" s="7">
        <f t="shared" si="1"/>
        <v>15.460325464932506</v>
      </c>
      <c r="Q28" s="7">
        <f t="shared" si="2"/>
        <v>0</v>
      </c>
      <c r="R28" s="7">
        <f t="shared" si="3"/>
        <v>2.2824592971712714</v>
      </c>
      <c r="S28" s="7">
        <f t="shared" si="4"/>
        <v>9.6668864350783164</v>
      </c>
      <c r="T28" s="7">
        <f t="shared" si="5"/>
        <v>14.903116587412416</v>
      </c>
      <c r="U28" s="7">
        <f t="shared" si="6"/>
        <v>13.426231159831008</v>
      </c>
      <c r="V28" s="7">
        <f t="shared" si="7"/>
        <v>11.278034174258053</v>
      </c>
      <c r="W28" s="7">
        <f t="shared" si="8"/>
        <v>36.359664302401093</v>
      </c>
      <c r="X28" s="7">
        <f t="shared" si="9"/>
        <v>12.083608043847908</v>
      </c>
      <c r="Y28" s="7">
        <f t="shared" si="10"/>
        <v>95.800317913806538</v>
      </c>
      <c r="Z28" s="7">
        <f t="shared" si="11"/>
        <v>4.1996820861933637</v>
      </c>
      <c r="AA28" s="7">
        <f t="shared" si="12"/>
        <v>7.3324179126511293</v>
      </c>
    </row>
    <row r="29" spans="1:27" x14ac:dyDescent="0.25">
      <c r="A29" t="s">
        <v>53</v>
      </c>
      <c r="B29" t="s">
        <v>86</v>
      </c>
      <c r="C29" s="1">
        <v>31811</v>
      </c>
      <c r="D29" s="1">
        <v>25725.137555998299</v>
      </c>
      <c r="E29" s="1">
        <v>8.6530025039721892</v>
      </c>
      <c r="F29" s="1">
        <v>599.14532094730203</v>
      </c>
      <c r="G29" s="1">
        <v>2390.1200939740802</v>
      </c>
      <c r="H29" s="1">
        <v>3878.4805151267801</v>
      </c>
      <c r="I29" s="1">
        <v>4714.5766505146403</v>
      </c>
      <c r="J29" s="1">
        <v>3604.8546782825902</v>
      </c>
      <c r="K29" s="1">
        <v>5658.4791216915801</v>
      </c>
      <c r="L29" s="1">
        <v>4870.8281729573901</v>
      </c>
      <c r="M29" s="1">
        <v>27458.773040764099</v>
      </c>
      <c r="N29" s="1">
        <v>4352.2269592358898</v>
      </c>
      <c r="O29" s="1">
        <v>6193.1895412038502</v>
      </c>
      <c r="P29" s="7">
        <f t="shared" si="1"/>
        <v>19.13131446355569</v>
      </c>
      <c r="Q29" s="7">
        <f t="shared" si="2"/>
        <v>3.3636370204576729E-2</v>
      </c>
      <c r="R29" s="7">
        <f t="shared" si="3"/>
        <v>2.3290266947769926</v>
      </c>
      <c r="S29" s="7">
        <f t="shared" si="4"/>
        <v>9.2909905292878747</v>
      </c>
      <c r="T29" s="7">
        <f t="shared" si="5"/>
        <v>15.07661720635752</v>
      </c>
      <c r="U29" s="7">
        <f t="shared" si="6"/>
        <v>18.326730577249521</v>
      </c>
      <c r="V29" s="7">
        <f t="shared" si="7"/>
        <v>14.01296560780508</v>
      </c>
      <c r="W29" s="7">
        <f t="shared" si="8"/>
        <v>21.995913955267461</v>
      </c>
      <c r="X29" s="7">
        <f t="shared" si="9"/>
        <v>18.934119059051117</v>
      </c>
      <c r="Y29" s="7">
        <f t="shared" si="10"/>
        <v>86.318484300286386</v>
      </c>
      <c r="Z29" s="7">
        <f t="shared" si="11"/>
        <v>13.681515699713589</v>
      </c>
      <c r="AA29" s="7">
        <f t="shared" si="12"/>
        <v>19.468704351337117</v>
      </c>
    </row>
    <row r="30" spans="1:27" x14ac:dyDescent="0.25">
      <c r="A30" t="s">
        <v>54</v>
      </c>
      <c r="B30" t="s">
        <v>87</v>
      </c>
      <c r="C30" s="1">
        <v>7860</v>
      </c>
      <c r="D30" s="1">
        <v>6530</v>
      </c>
      <c r="E30" s="1">
        <v>5</v>
      </c>
      <c r="F30" s="1">
        <v>225</v>
      </c>
      <c r="G30" s="1">
        <v>770</v>
      </c>
      <c r="H30" s="1">
        <v>1095</v>
      </c>
      <c r="I30" s="1">
        <v>1145</v>
      </c>
      <c r="J30" s="1">
        <v>650</v>
      </c>
      <c r="K30" s="1">
        <v>1820</v>
      </c>
      <c r="L30" s="1">
        <v>820</v>
      </c>
      <c r="M30" s="1">
        <v>7458</v>
      </c>
      <c r="N30" s="1">
        <v>402</v>
      </c>
      <c r="O30" s="1">
        <v>731</v>
      </c>
      <c r="P30" s="7">
        <f t="shared" si="1"/>
        <v>16.921119592875318</v>
      </c>
      <c r="Q30" s="7">
        <f t="shared" si="2"/>
        <v>7.6569678407350697E-2</v>
      </c>
      <c r="R30" s="7">
        <f t="shared" si="3"/>
        <v>3.4456355283307807</v>
      </c>
      <c r="S30" s="7">
        <f t="shared" si="4"/>
        <v>11.791730474732006</v>
      </c>
      <c r="T30" s="7">
        <f t="shared" si="5"/>
        <v>16.768759571209802</v>
      </c>
      <c r="U30" s="7">
        <f t="shared" si="6"/>
        <v>17.534456355283307</v>
      </c>
      <c r="V30" s="7">
        <f t="shared" si="7"/>
        <v>9.9540581929555891</v>
      </c>
      <c r="W30" s="7">
        <f t="shared" si="8"/>
        <v>27.871362940275652</v>
      </c>
      <c r="X30" s="7">
        <f t="shared" si="9"/>
        <v>12.557427258805513</v>
      </c>
      <c r="Y30" s="7">
        <f t="shared" si="10"/>
        <v>94.885496183206115</v>
      </c>
      <c r="Z30" s="7">
        <f t="shared" si="11"/>
        <v>5.114503816793893</v>
      </c>
      <c r="AA30" s="7">
        <f t="shared" si="12"/>
        <v>9.3002544529262092</v>
      </c>
    </row>
    <row r="31" spans="1:27" x14ac:dyDescent="0.25">
      <c r="A31" t="s">
        <v>55</v>
      </c>
      <c r="B31" t="s">
        <v>88</v>
      </c>
      <c r="C31" s="1">
        <v>279284</v>
      </c>
      <c r="D31" s="1">
        <v>231050.770231545</v>
      </c>
      <c r="E31" s="1">
        <v>25.6292591590237</v>
      </c>
      <c r="F31" s="1">
        <v>5439.6873194552199</v>
      </c>
      <c r="G31" s="1">
        <v>31708.059390009301</v>
      </c>
      <c r="H31" s="1">
        <v>32353.7030741905</v>
      </c>
      <c r="I31" s="1">
        <v>34687.4538895312</v>
      </c>
      <c r="J31" s="1">
        <v>24373.021496164201</v>
      </c>
      <c r="K31" s="1">
        <v>42486.098968885803</v>
      </c>
      <c r="L31" s="1">
        <v>59977.116834149499</v>
      </c>
      <c r="M31" s="1">
        <v>235427.26164754201</v>
      </c>
      <c r="N31" s="1">
        <v>43856.738352458102</v>
      </c>
      <c r="O31" s="1">
        <v>59330.644855459599</v>
      </c>
      <c r="P31" s="7">
        <f t="shared" si="1"/>
        <v>17.270316154328569</v>
      </c>
      <c r="Q31" s="7">
        <f t="shared" si="2"/>
        <v>1.1092479429235236E-2</v>
      </c>
      <c r="R31" s="7">
        <f t="shared" si="3"/>
        <v>2.3543255510483245</v>
      </c>
      <c r="S31" s="7">
        <f t="shared" si="4"/>
        <v>13.723416441431214</v>
      </c>
      <c r="T31" s="7">
        <f t="shared" si="5"/>
        <v>14.002854455653877</v>
      </c>
      <c r="U31" s="7">
        <f t="shared" si="6"/>
        <v>15.012914198368414</v>
      </c>
      <c r="V31" s="7">
        <f t="shared" si="7"/>
        <v>10.548773099409729</v>
      </c>
      <c r="W31" s="7">
        <f t="shared" si="8"/>
        <v>18.388209191559422</v>
      </c>
      <c r="X31" s="7">
        <f t="shared" si="9"/>
        <v>25.958414583099675</v>
      </c>
      <c r="Y31" s="7">
        <f t="shared" si="10"/>
        <v>84.296723638855781</v>
      </c>
      <c r="Z31" s="7">
        <f t="shared" si="11"/>
        <v>15.703276361144248</v>
      </c>
      <c r="AA31" s="7">
        <f t="shared" si="12"/>
        <v>21.243839552376649</v>
      </c>
    </row>
    <row r="32" spans="1:27" x14ac:dyDescent="0.25">
      <c r="A32" t="s">
        <v>56</v>
      </c>
      <c r="B32" t="s">
        <v>89</v>
      </c>
      <c r="C32" s="1">
        <v>5528</v>
      </c>
      <c r="D32" s="1">
        <v>4616.6538179920199</v>
      </c>
      <c r="E32" s="1">
        <v>4.7925990930193603</v>
      </c>
      <c r="F32" s="1">
        <v>215.601137573393</v>
      </c>
      <c r="G32" s="1">
        <v>530.83460426663396</v>
      </c>
      <c r="H32" s="1">
        <v>778.11542284829102</v>
      </c>
      <c r="I32" s="1">
        <v>643.24374065587801</v>
      </c>
      <c r="J32" s="1">
        <v>458.78215767969402</v>
      </c>
      <c r="K32" s="1">
        <v>1319.0464353801899</v>
      </c>
      <c r="L32" s="1">
        <v>666.237720494923</v>
      </c>
      <c r="M32" s="1">
        <v>5329.67931169847</v>
      </c>
      <c r="N32" s="1">
        <v>198.320688301518</v>
      </c>
      <c r="O32" s="1">
        <v>336.645928749235</v>
      </c>
      <c r="P32" s="7">
        <f t="shared" si="1"/>
        <v>16.486001845296311</v>
      </c>
      <c r="Q32" s="7">
        <f t="shared" si="2"/>
        <v>0.10381109959645765</v>
      </c>
      <c r="R32" s="7">
        <f t="shared" si="3"/>
        <v>4.6700737389741551</v>
      </c>
      <c r="S32" s="7">
        <f t="shared" si="4"/>
        <v>11.498254475955415</v>
      </c>
      <c r="T32" s="7">
        <f t="shared" si="5"/>
        <v>16.854532601422704</v>
      </c>
      <c r="U32" s="7">
        <f t="shared" si="6"/>
        <v>13.933116192273914</v>
      </c>
      <c r="V32" s="7">
        <f t="shared" si="7"/>
        <v>9.937547318183757</v>
      </c>
      <c r="W32" s="7">
        <f t="shared" si="8"/>
        <v>28.571482449899172</v>
      </c>
      <c r="X32" s="7">
        <f t="shared" si="9"/>
        <v>14.431182123694478</v>
      </c>
      <c r="Y32" s="7">
        <f t="shared" si="10"/>
        <v>96.412433279639473</v>
      </c>
      <c r="Z32" s="7">
        <f t="shared" si="11"/>
        <v>3.5875667203603112</v>
      </c>
      <c r="AA32" s="7">
        <f t="shared" si="12"/>
        <v>6.0898322856229194</v>
      </c>
    </row>
    <row r="33" spans="1:27" x14ac:dyDescent="0.25">
      <c r="A33" t="s">
        <v>57</v>
      </c>
      <c r="B33" t="s">
        <v>90</v>
      </c>
      <c r="C33" s="1">
        <v>5804</v>
      </c>
      <c r="D33" s="1">
        <v>4918.6333092176701</v>
      </c>
      <c r="E33" s="1">
        <v>4.96836579455998</v>
      </c>
      <c r="F33" s="1">
        <v>278.228484495359</v>
      </c>
      <c r="G33" s="1">
        <v>725.38140600575696</v>
      </c>
      <c r="H33" s="1">
        <v>839.65381928063698</v>
      </c>
      <c r="I33" s="1">
        <v>591.23552955263801</v>
      </c>
      <c r="J33" s="1">
        <v>407.40599515391801</v>
      </c>
      <c r="K33" s="1">
        <v>1470.5874477930399</v>
      </c>
      <c r="L33" s="1">
        <v>601.17226114175799</v>
      </c>
      <c r="M33" s="1">
        <v>5529.74620814029</v>
      </c>
      <c r="N33" s="1">
        <v>274.25379185971099</v>
      </c>
      <c r="O33" s="1">
        <v>389.51987829350298</v>
      </c>
      <c r="P33" s="7">
        <f t="shared" si="1"/>
        <v>15.254422653038075</v>
      </c>
      <c r="Q33" s="7">
        <f t="shared" si="2"/>
        <v>0.10101110373991713</v>
      </c>
      <c r="R33" s="7">
        <f t="shared" si="3"/>
        <v>5.6566218094353626</v>
      </c>
      <c r="S33" s="7">
        <f t="shared" si="4"/>
        <v>14.7476211460279</v>
      </c>
      <c r="T33" s="7">
        <f t="shared" si="5"/>
        <v>17.070876532046004</v>
      </c>
      <c r="U33" s="7">
        <f t="shared" si="6"/>
        <v>12.020321345050148</v>
      </c>
      <c r="V33" s="7">
        <f t="shared" si="7"/>
        <v>8.2829105066731987</v>
      </c>
      <c r="W33" s="7">
        <f t="shared" si="8"/>
        <v>29.898294004497423</v>
      </c>
      <c r="X33" s="7">
        <f t="shared" si="9"/>
        <v>12.222343552529983</v>
      </c>
      <c r="Y33" s="7">
        <f t="shared" si="10"/>
        <v>95.274745143699008</v>
      </c>
      <c r="Z33" s="7">
        <f t="shared" si="11"/>
        <v>4.7252548563010164</v>
      </c>
      <c r="AA33" s="7">
        <f t="shared" si="12"/>
        <v>6.7112315350362328</v>
      </c>
    </row>
    <row r="34" spans="1:27" x14ac:dyDescent="0.25">
      <c r="A34" t="s">
        <v>58</v>
      </c>
      <c r="B34" t="s">
        <v>91</v>
      </c>
      <c r="C34" s="1">
        <v>4139</v>
      </c>
      <c r="D34" s="1">
        <v>3423.7753049688999</v>
      </c>
      <c r="E34" s="1">
        <v>29.760372561066799</v>
      </c>
      <c r="F34" s="1">
        <v>69.440869309155801</v>
      </c>
      <c r="G34" s="1">
        <v>496.006209351113</v>
      </c>
      <c r="H34" s="1">
        <v>555.52695447324697</v>
      </c>
      <c r="I34" s="1">
        <v>651.43466670284897</v>
      </c>
      <c r="J34" s="1">
        <v>277.76347723662298</v>
      </c>
      <c r="K34" s="1">
        <v>927.23929848074295</v>
      </c>
      <c r="L34" s="1">
        <v>416.60345685410101</v>
      </c>
      <c r="M34" s="1">
        <v>3975.3179509141301</v>
      </c>
      <c r="N34" s="1">
        <v>163.68204908586699</v>
      </c>
      <c r="O34" s="1">
        <v>379.94075636295202</v>
      </c>
      <c r="P34" s="7">
        <f t="shared" si="1"/>
        <v>17.280132762287995</v>
      </c>
      <c r="Q34" s="7">
        <f t="shared" si="2"/>
        <v>0.86922680112435513</v>
      </c>
      <c r="R34" s="7">
        <f t="shared" si="3"/>
        <v>2.02819586929016</v>
      </c>
      <c r="S34" s="7">
        <f t="shared" si="4"/>
        <v>14.487113352072575</v>
      </c>
      <c r="T34" s="7">
        <f t="shared" si="5"/>
        <v>16.225566954321295</v>
      </c>
      <c r="U34" s="7">
        <f t="shared" si="6"/>
        <v>19.026793778126347</v>
      </c>
      <c r="V34" s="7">
        <f t="shared" si="7"/>
        <v>8.1127834771606331</v>
      </c>
      <c r="W34" s="7">
        <f t="shared" si="8"/>
        <v>27.082364229190137</v>
      </c>
      <c r="X34" s="7">
        <f t="shared" si="9"/>
        <v>12.167955538714455</v>
      </c>
      <c r="Y34" s="7">
        <f t="shared" si="10"/>
        <v>96.04537209263421</v>
      </c>
      <c r="Z34" s="7">
        <f t="shared" si="11"/>
        <v>3.9546279073657162</v>
      </c>
      <c r="AA34" s="7">
        <f t="shared" si="12"/>
        <v>9.1795302334610298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2020-04-08T16:19:00Z</dcterms:created>
  <dcterms:modified xsi:type="dcterms:W3CDTF">2020-04-08T16:22:05Z</dcterms:modified>
</cp:coreProperties>
</file>