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Dijon\"/>
    </mc:Choice>
  </mc:AlternateContent>
  <bookViews>
    <workbookView xWindow="0" yWindow="0" windowWidth="28800" windowHeight="11715"/>
  </bookViews>
  <sheets>
    <sheet name="COMMUNES" sheetId="1" r:id="rId1"/>
  </sheets>
  <calcPr calcId="162913"/>
</workbook>
</file>

<file path=xl/calcChain.xml><?xml version="1.0" encoding="utf-8"?>
<calcChain xmlns="http://schemas.openxmlformats.org/spreadsheetml/2006/main">
  <c r="P3" i="1" l="1"/>
  <c r="Q3" i="1"/>
  <c r="R3" i="1"/>
  <c r="S3" i="1"/>
  <c r="T3" i="1"/>
  <c r="U3" i="1"/>
  <c r="V3" i="1"/>
  <c r="W3" i="1"/>
  <c r="X3" i="1"/>
  <c r="Y3" i="1"/>
  <c r="Z3" i="1"/>
  <c r="AA3" i="1"/>
  <c r="P4" i="1"/>
  <c r="Q4" i="1"/>
  <c r="R4" i="1"/>
  <c r="S4" i="1"/>
  <c r="T4" i="1"/>
  <c r="U4" i="1"/>
  <c r="V4" i="1"/>
  <c r="W4" i="1"/>
  <c r="X4" i="1"/>
  <c r="Y4" i="1"/>
  <c r="Z4" i="1"/>
  <c r="AA4" i="1"/>
  <c r="P5" i="1"/>
  <c r="Q5" i="1"/>
  <c r="R5" i="1"/>
  <c r="S5" i="1"/>
  <c r="T5" i="1"/>
  <c r="U5" i="1"/>
  <c r="V5" i="1"/>
  <c r="W5" i="1"/>
  <c r="X5" i="1"/>
  <c r="Y5" i="1"/>
  <c r="Z5" i="1"/>
  <c r="AA5" i="1"/>
  <c r="P6" i="1"/>
  <c r="Q6" i="1"/>
  <c r="R6" i="1"/>
  <c r="S6" i="1"/>
  <c r="T6" i="1"/>
  <c r="U6" i="1"/>
  <c r="V6" i="1"/>
  <c r="W6" i="1"/>
  <c r="X6" i="1"/>
  <c r="Y6" i="1"/>
  <c r="Z6" i="1"/>
  <c r="AA6" i="1"/>
  <c r="P7" i="1"/>
  <c r="Q7" i="1"/>
  <c r="R7" i="1"/>
  <c r="S7" i="1"/>
  <c r="T7" i="1"/>
  <c r="U7" i="1"/>
  <c r="V7" i="1"/>
  <c r="W7" i="1"/>
  <c r="X7" i="1"/>
  <c r="Y7" i="1"/>
  <c r="Z7" i="1"/>
  <c r="AA7" i="1"/>
  <c r="P8" i="1"/>
  <c r="Q8" i="1"/>
  <c r="R8" i="1"/>
  <c r="S8" i="1"/>
  <c r="T8" i="1"/>
  <c r="U8" i="1"/>
  <c r="V8" i="1"/>
  <c r="W8" i="1"/>
  <c r="X8" i="1"/>
  <c r="Y8" i="1"/>
  <c r="Z8" i="1"/>
  <c r="AA8" i="1"/>
  <c r="P9" i="1"/>
  <c r="Q9" i="1"/>
  <c r="R9" i="1"/>
  <c r="S9" i="1"/>
  <c r="T9" i="1"/>
  <c r="U9" i="1"/>
  <c r="V9" i="1"/>
  <c r="W9" i="1"/>
  <c r="X9" i="1"/>
  <c r="Y9" i="1"/>
  <c r="Z9" i="1"/>
  <c r="AA9" i="1"/>
  <c r="P10" i="1"/>
  <c r="Q10" i="1"/>
  <c r="R10" i="1"/>
  <c r="S10" i="1"/>
  <c r="T10" i="1"/>
  <c r="U10" i="1"/>
  <c r="V10" i="1"/>
  <c r="W10" i="1"/>
  <c r="X10" i="1"/>
  <c r="Y10" i="1"/>
  <c r="Z10" i="1"/>
  <c r="AA10" i="1"/>
  <c r="P11" i="1"/>
  <c r="Q11" i="1"/>
  <c r="R11" i="1"/>
  <c r="S11" i="1"/>
  <c r="T11" i="1"/>
  <c r="U11" i="1"/>
  <c r="V11" i="1"/>
  <c r="W11" i="1"/>
  <c r="X11" i="1"/>
  <c r="Y11" i="1"/>
  <c r="Z11" i="1"/>
  <c r="AA11" i="1"/>
  <c r="P12" i="1"/>
  <c r="Q12" i="1"/>
  <c r="R12" i="1"/>
  <c r="S12" i="1"/>
  <c r="T12" i="1"/>
  <c r="U12" i="1"/>
  <c r="V12" i="1"/>
  <c r="W12" i="1"/>
  <c r="X12" i="1"/>
  <c r="Y12" i="1"/>
  <c r="Z12" i="1"/>
  <c r="AA12" i="1"/>
  <c r="P13" i="1"/>
  <c r="Q13" i="1"/>
  <c r="R13" i="1"/>
  <c r="S13" i="1"/>
  <c r="T13" i="1"/>
  <c r="U13" i="1"/>
  <c r="V13" i="1"/>
  <c r="W13" i="1"/>
  <c r="X13" i="1"/>
  <c r="Y13" i="1"/>
  <c r="Z13" i="1"/>
  <c r="AA13" i="1"/>
  <c r="P14" i="1"/>
  <c r="Q14" i="1"/>
  <c r="R14" i="1"/>
  <c r="S14" i="1"/>
  <c r="T14" i="1"/>
  <c r="U14" i="1"/>
  <c r="V14" i="1"/>
  <c r="W14" i="1"/>
  <c r="X14" i="1"/>
  <c r="Y14" i="1"/>
  <c r="Z14" i="1"/>
  <c r="AA14" i="1"/>
  <c r="P15" i="1"/>
  <c r="Q15" i="1"/>
  <c r="R15" i="1"/>
  <c r="S15" i="1"/>
  <c r="T15" i="1"/>
  <c r="U15" i="1"/>
  <c r="V15" i="1"/>
  <c r="W15" i="1"/>
  <c r="X15" i="1"/>
  <c r="Y15" i="1"/>
  <c r="Z15" i="1"/>
  <c r="AA15" i="1"/>
  <c r="P16" i="1"/>
  <c r="Q16" i="1"/>
  <c r="R16" i="1"/>
  <c r="S16" i="1"/>
  <c r="T16" i="1"/>
  <c r="U16" i="1"/>
  <c r="V16" i="1"/>
  <c r="W16" i="1"/>
  <c r="X16" i="1"/>
  <c r="Y16" i="1"/>
  <c r="Z16" i="1"/>
  <c r="AA16" i="1"/>
  <c r="P17" i="1"/>
  <c r="Q17" i="1"/>
  <c r="R17" i="1"/>
  <c r="S17" i="1"/>
  <c r="T17" i="1"/>
  <c r="U17" i="1"/>
  <c r="V17" i="1"/>
  <c r="W17" i="1"/>
  <c r="X17" i="1"/>
  <c r="Y17" i="1"/>
  <c r="Z17" i="1"/>
  <c r="AA17" i="1"/>
  <c r="P18" i="1"/>
  <c r="Q18" i="1"/>
  <c r="R18" i="1"/>
  <c r="S18" i="1"/>
  <c r="T18" i="1"/>
  <c r="U18" i="1"/>
  <c r="V18" i="1"/>
  <c r="W18" i="1"/>
  <c r="X18" i="1"/>
  <c r="Y18" i="1"/>
  <c r="Z18" i="1"/>
  <c r="AA18" i="1"/>
  <c r="P19" i="1"/>
  <c r="Q19" i="1"/>
  <c r="R19" i="1"/>
  <c r="S19" i="1"/>
  <c r="T19" i="1"/>
  <c r="U19" i="1"/>
  <c r="V19" i="1"/>
  <c r="W19" i="1"/>
  <c r="X19" i="1"/>
  <c r="Y19" i="1"/>
  <c r="Z19" i="1"/>
  <c r="AA19" i="1"/>
  <c r="P20" i="1"/>
  <c r="Q20" i="1"/>
  <c r="R20" i="1"/>
  <c r="S20" i="1"/>
  <c r="T20" i="1"/>
  <c r="U20" i="1"/>
  <c r="V20" i="1"/>
  <c r="W20" i="1"/>
  <c r="X20" i="1"/>
  <c r="Y20" i="1"/>
  <c r="Z20" i="1"/>
  <c r="AA20" i="1"/>
  <c r="P21" i="1"/>
  <c r="Q21" i="1"/>
  <c r="R21" i="1"/>
  <c r="S21" i="1"/>
  <c r="T21" i="1"/>
  <c r="U21" i="1"/>
  <c r="V21" i="1"/>
  <c r="W21" i="1"/>
  <c r="X21" i="1"/>
  <c r="Y21" i="1"/>
  <c r="Z21" i="1"/>
  <c r="AA21" i="1"/>
  <c r="P22" i="1"/>
  <c r="Q22" i="1"/>
  <c r="R22" i="1"/>
  <c r="S22" i="1"/>
  <c r="T22" i="1"/>
  <c r="U22" i="1"/>
  <c r="V22" i="1"/>
  <c r="W22" i="1"/>
  <c r="X22" i="1"/>
  <c r="Y22" i="1"/>
  <c r="Z22" i="1"/>
  <c r="AA22" i="1"/>
  <c r="P23" i="1"/>
  <c r="Q23" i="1"/>
  <c r="R23" i="1"/>
  <c r="S23" i="1"/>
  <c r="T23" i="1"/>
  <c r="U23" i="1"/>
  <c r="V23" i="1"/>
  <c r="W23" i="1"/>
  <c r="X23" i="1"/>
  <c r="Y23" i="1"/>
  <c r="Z23" i="1"/>
  <c r="AA23" i="1"/>
  <c r="P24" i="1"/>
  <c r="Q24" i="1"/>
  <c r="R24" i="1"/>
  <c r="S24" i="1"/>
  <c r="T24" i="1"/>
  <c r="U24" i="1"/>
  <c r="V24" i="1"/>
  <c r="W24" i="1"/>
  <c r="X24" i="1"/>
  <c r="Y24" i="1"/>
  <c r="Z24" i="1"/>
  <c r="AA24" i="1"/>
  <c r="AA2" i="1"/>
  <c r="Z2" i="1"/>
  <c r="Y2" i="1"/>
  <c r="X2" i="1"/>
  <c r="W2" i="1"/>
  <c r="V2" i="1"/>
  <c r="U2" i="1"/>
  <c r="T2" i="1"/>
  <c r="S2" i="1"/>
  <c r="R2" i="1"/>
  <c r="Q2" i="1"/>
  <c r="P2" i="1"/>
</calcChain>
</file>

<file path=xl/sharedStrings.xml><?xml version="1.0" encoding="utf-8"?>
<sst xmlns="http://schemas.openxmlformats.org/spreadsheetml/2006/main" count="73" uniqueCount="73">
  <si>
    <t>Population 2016_Q_</t>
  </si>
  <si>
    <t>Pop 15 ans ou plus 2016_Q_</t>
  </si>
  <si>
    <t>Agriculteurs exploitants 2016_Q_</t>
  </si>
  <si>
    <t>Artisans Commerçants Chefs entreprises 2016_Q_</t>
  </si>
  <si>
    <t>Cadres, Professions intellectuelles supérieures 2016_Q_</t>
  </si>
  <si>
    <t>Proessions intermédiaires 2016_Q_</t>
  </si>
  <si>
    <t>Employés 2016_Q_</t>
  </si>
  <si>
    <t>Ouvriers 2016_Q_</t>
  </si>
  <si>
    <t>Retraités  2016_Q_</t>
  </si>
  <si>
    <t>Population française 2016_Q_</t>
  </si>
  <si>
    <t>Population étrangère 2016_Q_</t>
  </si>
  <si>
    <t>Population immigrée 2016_Q_</t>
  </si>
  <si>
    <t>PCT population moins de 15 ans 2016_R_</t>
  </si>
  <si>
    <t>PCT Agriculteurs exploitants 2016_R_</t>
  </si>
  <si>
    <t>PCT Artisans Commerçants Chefs entreprises 2016_R_</t>
  </si>
  <si>
    <t>PCT Cadres Professions intellectuelles supérieures 2016_R_</t>
  </si>
  <si>
    <t>PCT Proessions intermédiaires 2016_R_</t>
  </si>
  <si>
    <t>PCT Employés 2016_R_</t>
  </si>
  <si>
    <t>PCT Ouvriers 2016_R_</t>
  </si>
  <si>
    <t>PCT Retraités  2016_R_</t>
  </si>
  <si>
    <t>PCT Autres 2016_R_</t>
  </si>
  <si>
    <t>PCT Français  2016_R_</t>
  </si>
  <si>
    <t>PCT Etrangers 2016_R_</t>
  </si>
  <si>
    <t>PCT Immigrés 2016_R_</t>
  </si>
  <si>
    <t>NOM</t>
  </si>
  <si>
    <t>21003</t>
  </si>
  <si>
    <t>21105</t>
  </si>
  <si>
    <t>21106</t>
  </si>
  <si>
    <t>21166</t>
  </si>
  <si>
    <t>21171</t>
  </si>
  <si>
    <t>21192</t>
  </si>
  <si>
    <t>21223</t>
  </si>
  <si>
    <t>21231</t>
  </si>
  <si>
    <t>21263</t>
  </si>
  <si>
    <t>21270</t>
  </si>
  <si>
    <t>21278</t>
  </si>
  <si>
    <t>21315</t>
  </si>
  <si>
    <t>21355</t>
  </si>
  <si>
    <t>21370</t>
  </si>
  <si>
    <t>21390</t>
  </si>
  <si>
    <t>21452</t>
  </si>
  <si>
    <t>21473</t>
  </si>
  <si>
    <t>21481</t>
  </si>
  <si>
    <t>21485</t>
  </si>
  <si>
    <t>21515</t>
  </si>
  <si>
    <t>21540</t>
  </si>
  <si>
    <t>21605</t>
  </si>
  <si>
    <t>21617</t>
  </si>
  <si>
    <t>Ahuy</t>
  </si>
  <si>
    <t>Bressey-sur-Tille</t>
  </si>
  <si>
    <t>Bretenière</t>
  </si>
  <si>
    <t>Chenôve</t>
  </si>
  <si>
    <t>Chevigny-Saint-Sauveur</t>
  </si>
  <si>
    <t>Corcelles-les-Monts</t>
  </si>
  <si>
    <t>Daix</t>
  </si>
  <si>
    <t>Dijon</t>
  </si>
  <si>
    <t>Fénay</t>
  </si>
  <si>
    <t>Flavignerot</t>
  </si>
  <si>
    <t>Fontaine-lès-Dijon</t>
  </si>
  <si>
    <t>Hauteville-lès-Dijon</t>
  </si>
  <si>
    <t>Longvic</t>
  </si>
  <si>
    <t>Magny-sur-Tille</t>
  </si>
  <si>
    <t>Marsannay-la-Côte</t>
  </si>
  <si>
    <t>Neuilly-lès-Dijon</t>
  </si>
  <si>
    <t>Ouges</t>
  </si>
  <si>
    <t>Perrigny-lès-Dijon</t>
  </si>
  <si>
    <t>Plombières-lès-Dijon</t>
  </si>
  <si>
    <t>Quetigny</t>
  </si>
  <si>
    <t>Saint-Apollinaire</t>
  </si>
  <si>
    <t>Sennecey-lès-Dijon</t>
  </si>
  <si>
    <t>Talant</t>
  </si>
  <si>
    <t>INSEE_COM</t>
  </si>
  <si>
    <t>Pop 15 ans ou plus Autres en 2016_Q_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</si>
</sst>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64" fontId="0" fillId="0" borderId="0" xfId="0" applyNumberFormat="1"/>
    <xf numFmtId="0" fontId="1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2" fontId="0" fillId="4" borderId="0" xfId="0" applyNumberForma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4"/>
  <sheetViews>
    <sheetView tabSelected="1" workbookViewId="0"/>
  </sheetViews>
  <sheetFormatPr baseColWidth="10" defaultColWidth="14.7109375" defaultRowHeight="15" x14ac:dyDescent="0.25"/>
  <cols>
    <col min="2" max="2" width="22.42578125" bestFit="1" customWidth="1"/>
    <col min="16" max="27" width="14.7109375" style="7"/>
  </cols>
  <sheetData>
    <row r="1" spans="1:27" s="6" customFormat="1" ht="75" x14ac:dyDescent="0.25">
      <c r="A1" s="2" t="s">
        <v>71</v>
      </c>
      <c r="B1" s="3" t="s">
        <v>24</v>
      </c>
      <c r="C1" s="4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4" t="s">
        <v>8</v>
      </c>
      <c r="L1" s="4" t="s">
        <v>72</v>
      </c>
      <c r="M1" s="4" t="s">
        <v>9</v>
      </c>
      <c r="N1" s="4" t="s">
        <v>10</v>
      </c>
      <c r="O1" s="4" t="s">
        <v>11</v>
      </c>
      <c r="P1" s="5" t="s">
        <v>12</v>
      </c>
      <c r="Q1" s="5" t="s">
        <v>13</v>
      </c>
      <c r="R1" s="5" t="s">
        <v>14</v>
      </c>
      <c r="S1" s="5" t="s">
        <v>15</v>
      </c>
      <c r="T1" s="5" t="s">
        <v>16</v>
      </c>
      <c r="U1" s="5" t="s">
        <v>17</v>
      </c>
      <c r="V1" s="5" t="s">
        <v>18</v>
      </c>
      <c r="W1" s="5" t="s">
        <v>19</v>
      </c>
      <c r="X1" s="5" t="s">
        <v>20</v>
      </c>
      <c r="Y1" s="5" t="s">
        <v>21</v>
      </c>
      <c r="Z1" s="5" t="s">
        <v>22</v>
      </c>
      <c r="AA1" s="5" t="s">
        <v>23</v>
      </c>
    </row>
    <row r="2" spans="1:27" x14ac:dyDescent="0.25">
      <c r="A2" t="s">
        <v>25</v>
      </c>
      <c r="B2" t="s">
        <v>48</v>
      </c>
      <c r="C2" s="1">
        <v>1216</v>
      </c>
      <c r="D2" s="1">
        <v>1037.82193129391</v>
      </c>
      <c r="E2" s="1">
        <v>10.1989442202745</v>
      </c>
      <c r="F2" s="1">
        <v>50.747760978811201</v>
      </c>
      <c r="G2" s="1">
        <v>133.52749651062399</v>
      </c>
      <c r="H2" s="1">
        <v>112.96445155305101</v>
      </c>
      <c r="I2" s="1">
        <v>142.727962249429</v>
      </c>
      <c r="J2" s="1">
        <v>51.875666766907699</v>
      </c>
      <c r="K2" s="1">
        <v>419.65003367985298</v>
      </c>
      <c r="L2" s="1">
        <v>116.129615334954</v>
      </c>
      <c r="M2" s="1">
        <v>1186.3627008424</v>
      </c>
      <c r="N2" s="1">
        <v>29.637299157598601</v>
      </c>
      <c r="O2" s="1">
        <v>37.069863746651599</v>
      </c>
      <c r="P2" s="7">
        <f>(C2-D2)/C2*100</f>
        <v>14.652801702803457</v>
      </c>
      <c r="Q2" s="7">
        <f>E2/$D2*100</f>
        <v>0.98272583308765815</v>
      </c>
      <c r="R2" s="7">
        <f t="shared" ref="R2:X2" si="0">F2/$D2*100</f>
        <v>4.8898331639167774</v>
      </c>
      <c r="S2" s="7">
        <f t="shared" si="0"/>
        <v>12.866127847592107</v>
      </c>
      <c r="T2" s="7">
        <f t="shared" si="0"/>
        <v>10.88476241894522</v>
      </c>
      <c r="U2" s="7">
        <f t="shared" si="0"/>
        <v>13.752644644104036</v>
      </c>
      <c r="V2" s="7">
        <f t="shared" si="0"/>
        <v>4.9985132519055018</v>
      </c>
      <c r="W2" s="7">
        <f t="shared" si="0"/>
        <v>40.435649028600892</v>
      </c>
      <c r="X2" s="7">
        <f t="shared" si="0"/>
        <v>11.189743811847258</v>
      </c>
      <c r="Y2" s="7">
        <f>M2/C2*100</f>
        <v>97.562722108749995</v>
      </c>
      <c r="Z2" s="7">
        <f>N2/C2*100</f>
        <v>2.4372778912498849</v>
      </c>
      <c r="AA2" s="7">
        <f>O2/C2*100</f>
        <v>3.0485085317970064</v>
      </c>
    </row>
    <row r="3" spans="1:27" x14ac:dyDescent="0.25">
      <c r="A3" t="s">
        <v>26</v>
      </c>
      <c r="B3" t="s">
        <v>49</v>
      </c>
      <c r="C3" s="1">
        <v>1105</v>
      </c>
      <c r="D3" s="1">
        <v>839.37118927438405</v>
      </c>
      <c r="E3">
        <v>0</v>
      </c>
      <c r="F3" s="1">
        <v>45.462329550619003</v>
      </c>
      <c r="G3" s="1">
        <v>101.366739487714</v>
      </c>
      <c r="H3" s="1">
        <v>161.82437815514501</v>
      </c>
      <c r="I3" s="1">
        <v>146.61030238651799</v>
      </c>
      <c r="J3" s="1">
        <v>151.57481582142199</v>
      </c>
      <c r="K3" s="1">
        <v>105.830459723358</v>
      </c>
      <c r="L3" s="1">
        <v>126.702164149608</v>
      </c>
      <c r="M3" s="1">
        <v>1087.7873559580701</v>
      </c>
      <c r="N3" s="1">
        <v>17.212644041931402</v>
      </c>
      <c r="O3" s="1">
        <v>48.595097460328802</v>
      </c>
      <c r="P3" s="7">
        <f t="shared" ref="P3:P24" si="1">(C3-D3)/C3*100</f>
        <v>24.038806400508232</v>
      </c>
      <c r="Q3" s="7">
        <f t="shared" ref="Q3:Q24" si="2">E3/$D3*100</f>
        <v>0</v>
      </c>
      <c r="R3" s="7">
        <f t="shared" ref="R3:R24" si="3">F3/$D3*100</f>
        <v>5.4162365984851206</v>
      </c>
      <c r="S3" s="7">
        <f t="shared" ref="S3:S24" si="4">G3/$D3*100</f>
        <v>12.07650927062949</v>
      </c>
      <c r="T3" s="7">
        <f t="shared" ref="T3:T24" si="5">H3/$D3*100</f>
        <v>19.279239056922869</v>
      </c>
      <c r="U3" s="7">
        <f t="shared" ref="U3:U24" si="6">I3/$D3*100</f>
        <v>17.46668270961969</v>
      </c>
      <c r="V3" s="7">
        <f t="shared" ref="V3:V24" si="7">J3/$D3*100</f>
        <v>18.058138968583702</v>
      </c>
      <c r="W3" s="7">
        <f t="shared" ref="W3:W24" si="8">K3/$D3*100</f>
        <v>12.608302628881729</v>
      </c>
      <c r="X3" s="7">
        <f t="shared" ref="X3:X24" si="9">L3/$D3*100</f>
        <v>15.094890766877397</v>
      </c>
      <c r="Y3" s="7">
        <f t="shared" ref="Y3:Y24" si="10">M3/C3*100</f>
        <v>98.442294656838925</v>
      </c>
      <c r="Z3" s="7">
        <f t="shared" ref="Z3:Z24" si="11">N3/C3*100</f>
        <v>1.5577053431612129</v>
      </c>
      <c r="AA3" s="7">
        <f t="shared" ref="AA3:AA24" si="12">O3/C3*100</f>
        <v>4.3977463765003444</v>
      </c>
    </row>
    <row r="4" spans="1:27" x14ac:dyDescent="0.25">
      <c r="A4" t="s">
        <v>27</v>
      </c>
      <c r="B4" t="s">
        <v>50</v>
      </c>
      <c r="C4" s="1">
        <v>900</v>
      </c>
      <c r="D4" s="1">
        <v>700.47809078505304</v>
      </c>
      <c r="E4" s="1">
        <v>4.8644311860073097</v>
      </c>
      <c r="F4" s="1">
        <v>34.051018302051197</v>
      </c>
      <c r="G4" s="1">
        <v>29.186587116043899</v>
      </c>
      <c r="H4" s="1">
        <v>107.01748609216099</v>
      </c>
      <c r="I4" s="1">
        <v>121.61077965018301</v>
      </c>
      <c r="J4" s="1">
        <v>97.288623720146205</v>
      </c>
      <c r="K4" s="1">
        <v>204.306109812307</v>
      </c>
      <c r="L4" s="1">
        <v>102.153054906154</v>
      </c>
      <c r="M4" s="1">
        <v>884.43382020477702</v>
      </c>
      <c r="N4" s="1">
        <v>15.5661797952234</v>
      </c>
      <c r="O4" s="1">
        <v>44.752766911267202</v>
      </c>
      <c r="P4" s="7">
        <f t="shared" si="1"/>
        <v>22.169101023882995</v>
      </c>
      <c r="Q4" s="7">
        <f t="shared" si="2"/>
        <v>0.69444444444444398</v>
      </c>
      <c r="R4" s="7">
        <f t="shared" si="3"/>
        <v>4.8611111111111125</v>
      </c>
      <c r="S4" s="7">
        <f t="shared" si="4"/>
        <v>4.1666666666666696</v>
      </c>
      <c r="T4" s="7">
        <f t="shared" si="5"/>
        <v>15.277777777777793</v>
      </c>
      <c r="U4" s="7">
        <f t="shared" si="6"/>
        <v>17.361111111111139</v>
      </c>
      <c r="V4" s="7">
        <f t="shared" si="7"/>
        <v>13.88888888888888</v>
      </c>
      <c r="W4" s="7">
        <f t="shared" si="8"/>
        <v>29.166666666666647</v>
      </c>
      <c r="X4" s="7">
        <f t="shared" si="9"/>
        <v>14.583333333333396</v>
      </c>
      <c r="Y4" s="7">
        <f t="shared" si="10"/>
        <v>98.270424467197444</v>
      </c>
      <c r="Z4" s="7">
        <f t="shared" si="11"/>
        <v>1.7295755328026001</v>
      </c>
      <c r="AA4" s="7">
        <f t="shared" si="12"/>
        <v>4.9725296568074668</v>
      </c>
    </row>
    <row r="5" spans="1:27" x14ac:dyDescent="0.25">
      <c r="A5" t="s">
        <v>28</v>
      </c>
      <c r="B5" t="s">
        <v>51</v>
      </c>
      <c r="C5" s="1">
        <v>13802</v>
      </c>
      <c r="D5" s="1">
        <v>11145.1008944983</v>
      </c>
      <c r="E5" s="1">
        <v>9.38440649761937</v>
      </c>
      <c r="F5" s="1">
        <v>237.14645609652601</v>
      </c>
      <c r="G5" s="1">
        <v>462.86848052519503</v>
      </c>
      <c r="H5" s="1">
        <v>1310.9696805646499</v>
      </c>
      <c r="I5" s="1">
        <v>2052.8679623248299</v>
      </c>
      <c r="J5" s="1">
        <v>1858.62484294258</v>
      </c>
      <c r="K5" s="1">
        <v>3139.4469453265201</v>
      </c>
      <c r="L5" s="1">
        <v>2073.7921202203702</v>
      </c>
      <c r="M5" s="1">
        <v>11980.035959769901</v>
      </c>
      <c r="N5" s="1">
        <v>1821.96404023015</v>
      </c>
      <c r="O5" s="1">
        <v>2780.03024326266</v>
      </c>
      <c r="P5" s="7">
        <f t="shared" si="1"/>
        <v>19.250102198968985</v>
      </c>
      <c r="Q5" s="7">
        <f t="shared" si="2"/>
        <v>8.4202077544689752E-2</v>
      </c>
      <c r="R5" s="7">
        <f t="shared" si="3"/>
        <v>2.1278089659429793</v>
      </c>
      <c r="S5" s="7">
        <f t="shared" si="4"/>
        <v>4.1531116219296571</v>
      </c>
      <c r="T5" s="7">
        <f t="shared" si="5"/>
        <v>11.762743944398034</v>
      </c>
      <c r="U5" s="7">
        <f t="shared" si="6"/>
        <v>18.419465034526635</v>
      </c>
      <c r="V5" s="7">
        <f t="shared" si="7"/>
        <v>16.676608498538375</v>
      </c>
      <c r="W5" s="7">
        <f t="shared" si="8"/>
        <v>28.168851722789569</v>
      </c>
      <c r="X5" s="7">
        <f t="shared" si="9"/>
        <v>18.607208134329973</v>
      </c>
      <c r="Y5" s="7">
        <f t="shared" si="10"/>
        <v>86.799275175843363</v>
      </c>
      <c r="Z5" s="7">
        <f t="shared" si="11"/>
        <v>13.200724824157007</v>
      </c>
      <c r="AA5" s="7">
        <f t="shared" si="12"/>
        <v>20.142227526899433</v>
      </c>
    </row>
    <row r="6" spans="1:27" x14ac:dyDescent="0.25">
      <c r="A6" t="s">
        <v>29</v>
      </c>
      <c r="B6" t="s">
        <v>52</v>
      </c>
      <c r="C6" s="1">
        <v>11496</v>
      </c>
      <c r="D6" s="1">
        <v>9354.4731327492991</v>
      </c>
      <c r="E6" s="1">
        <v>13.8994469801838</v>
      </c>
      <c r="F6" s="1">
        <v>173.99929742405499</v>
      </c>
      <c r="G6" s="1">
        <v>681.68108265333899</v>
      </c>
      <c r="H6" s="1">
        <v>1509.4739314973699</v>
      </c>
      <c r="I6" s="1">
        <v>1887.9290529183299</v>
      </c>
      <c r="J6" s="1">
        <v>1386.50022268466</v>
      </c>
      <c r="K6" s="1">
        <v>2506.4949312853601</v>
      </c>
      <c r="L6" s="1">
        <v>1194.49516730599</v>
      </c>
      <c r="M6" s="1">
        <v>11135.3461599943</v>
      </c>
      <c r="N6" s="1">
        <v>360.653840005679</v>
      </c>
      <c r="O6" s="1">
        <v>712.524265688068</v>
      </c>
      <c r="P6" s="7">
        <f t="shared" si="1"/>
        <v>18.628452220343604</v>
      </c>
      <c r="Q6" s="7">
        <f t="shared" si="2"/>
        <v>0.14858610188876265</v>
      </c>
      <c r="R6" s="7">
        <f t="shared" si="3"/>
        <v>1.8600651790307323</v>
      </c>
      <c r="S6" s="7">
        <f t="shared" si="4"/>
        <v>7.2872204877773958</v>
      </c>
      <c r="T6" s="7">
        <f t="shared" si="5"/>
        <v>16.136386411895465</v>
      </c>
      <c r="U6" s="7">
        <f t="shared" si="6"/>
        <v>20.182099260179964</v>
      </c>
      <c r="V6" s="7">
        <f t="shared" si="7"/>
        <v>14.821788496357193</v>
      </c>
      <c r="W6" s="7">
        <f t="shared" si="8"/>
        <v>26.794613611217844</v>
      </c>
      <c r="X6" s="7">
        <f t="shared" si="9"/>
        <v>12.769240451652516</v>
      </c>
      <c r="Y6" s="7">
        <f t="shared" si="10"/>
        <v>96.862788448106301</v>
      </c>
      <c r="Z6" s="7">
        <f t="shared" si="11"/>
        <v>3.1372115518935191</v>
      </c>
      <c r="AA6" s="7">
        <f t="shared" si="12"/>
        <v>6.1980190125962773</v>
      </c>
    </row>
    <row r="7" spans="1:27" x14ac:dyDescent="0.25">
      <c r="A7" t="s">
        <v>30</v>
      </c>
      <c r="B7" t="s">
        <v>53</v>
      </c>
      <c r="C7" s="1">
        <v>646.99999999999898</v>
      </c>
      <c r="D7" s="1">
        <v>571.87378335172104</v>
      </c>
      <c r="E7" s="1">
        <v>5.0849150744072604</v>
      </c>
      <c r="F7" s="1">
        <v>34.751796584578898</v>
      </c>
      <c r="G7" s="1">
        <v>84.516810904151498</v>
      </c>
      <c r="H7" s="1">
        <v>87.604793510965195</v>
      </c>
      <c r="I7" s="1">
        <v>42.7502588826571</v>
      </c>
      <c r="J7" s="1">
        <v>34.925803842103399</v>
      </c>
      <c r="K7" s="1">
        <v>225.144977364054</v>
      </c>
      <c r="L7" s="1">
        <v>57.0944271888035</v>
      </c>
      <c r="M7" s="1">
        <v>635.18768238494499</v>
      </c>
      <c r="N7" s="1">
        <v>11.8123176150539</v>
      </c>
      <c r="O7" s="1">
        <v>24.682284462699599</v>
      </c>
      <c r="P7" s="7">
        <f t="shared" si="1"/>
        <v>11.611470888451013</v>
      </c>
      <c r="Q7" s="7">
        <f t="shared" si="2"/>
        <v>0.88916736917101713</v>
      </c>
      <c r="R7" s="7">
        <f t="shared" si="3"/>
        <v>6.0768298173944109</v>
      </c>
      <c r="S7" s="7">
        <f t="shared" si="4"/>
        <v>14.778927337567929</v>
      </c>
      <c r="T7" s="7">
        <f t="shared" si="5"/>
        <v>15.318903586997514</v>
      </c>
      <c r="U7" s="7">
        <f t="shared" si="6"/>
        <v>7.4754710090223346</v>
      </c>
      <c r="V7" s="7">
        <f t="shared" si="7"/>
        <v>6.1072573807117312</v>
      </c>
      <c r="W7" s="7">
        <f t="shared" si="8"/>
        <v>39.369697286084978</v>
      </c>
      <c r="X7" s="7">
        <f t="shared" si="9"/>
        <v>9.9837462130500505</v>
      </c>
      <c r="Y7" s="7">
        <f t="shared" si="10"/>
        <v>98.174294031676354</v>
      </c>
      <c r="Z7" s="7">
        <f t="shared" si="11"/>
        <v>1.8257059683236347</v>
      </c>
      <c r="AA7" s="7">
        <f t="shared" si="12"/>
        <v>3.8148816789334834</v>
      </c>
    </row>
    <row r="8" spans="1:27" x14ac:dyDescent="0.25">
      <c r="A8" t="s">
        <v>31</v>
      </c>
      <c r="B8" t="s">
        <v>54</v>
      </c>
      <c r="C8" s="1">
        <v>1439</v>
      </c>
      <c r="D8" s="1">
        <v>1258.67623885491</v>
      </c>
      <c r="E8" s="1">
        <v>5.2489075914190604</v>
      </c>
      <c r="F8" s="1">
        <v>73.537591524632205</v>
      </c>
      <c r="G8" s="1">
        <v>213.87149702804899</v>
      </c>
      <c r="H8" s="1">
        <v>188.99727893248101</v>
      </c>
      <c r="I8" s="1">
        <v>109.84893646129299</v>
      </c>
      <c r="J8" s="1">
        <v>62.966136788613603</v>
      </c>
      <c r="K8" s="1">
        <v>428.80328419096099</v>
      </c>
      <c r="L8" s="1">
        <v>175.40260633746001</v>
      </c>
      <c r="M8" s="1">
        <v>1410.0667007455099</v>
      </c>
      <c r="N8" s="1">
        <v>28.933299254492798</v>
      </c>
      <c r="O8" s="1">
        <v>64.7932604353621</v>
      </c>
      <c r="P8" s="7">
        <f t="shared" si="1"/>
        <v>12.531185625093119</v>
      </c>
      <c r="Q8" s="7">
        <f t="shared" si="2"/>
        <v>0.41701808847955152</v>
      </c>
      <c r="R8" s="7">
        <f t="shared" si="3"/>
        <v>5.8424548946386379</v>
      </c>
      <c r="S8" s="7">
        <f t="shared" si="4"/>
        <v>16.991779968979166</v>
      </c>
      <c r="T8" s="7">
        <f t="shared" si="5"/>
        <v>15.015559450333523</v>
      </c>
      <c r="U8" s="7">
        <f t="shared" si="6"/>
        <v>8.727338537925279</v>
      </c>
      <c r="V8" s="7">
        <f t="shared" si="7"/>
        <v>5.0025681620793527</v>
      </c>
      <c r="W8" s="7">
        <f t="shared" si="8"/>
        <v>34.067798449986462</v>
      </c>
      <c r="X8" s="7">
        <f t="shared" si="9"/>
        <v>13.935482447577927</v>
      </c>
      <c r="Y8" s="7">
        <f t="shared" si="10"/>
        <v>97.98934682039679</v>
      </c>
      <c r="Z8" s="7">
        <f t="shared" si="11"/>
        <v>2.0106531796033913</v>
      </c>
      <c r="AA8" s="7">
        <f t="shared" si="12"/>
        <v>4.5026588210814529</v>
      </c>
    </row>
    <row r="9" spans="1:27" x14ac:dyDescent="0.25">
      <c r="A9" t="s">
        <v>32</v>
      </c>
      <c r="B9" t="s">
        <v>55</v>
      </c>
      <c r="C9" s="1">
        <v>155090</v>
      </c>
      <c r="D9" s="1">
        <v>133462.801977211</v>
      </c>
      <c r="E9" s="1">
        <v>82.876044163988794</v>
      </c>
      <c r="F9" s="1">
        <v>3214.6846080284699</v>
      </c>
      <c r="G9" s="1">
        <v>15432.824943231</v>
      </c>
      <c r="H9" s="1">
        <v>20197.067969157899</v>
      </c>
      <c r="I9" s="1">
        <v>21648.074653431799</v>
      </c>
      <c r="J9" s="1">
        <v>12723.8531613706</v>
      </c>
      <c r="K9" s="1">
        <v>30096.179461527499</v>
      </c>
      <c r="L9" s="1">
        <v>30067.241136299999</v>
      </c>
      <c r="M9" s="1">
        <v>142061.70844559299</v>
      </c>
      <c r="N9" s="1">
        <v>13028.2915544069</v>
      </c>
      <c r="O9" s="1">
        <v>16944.9028158451</v>
      </c>
      <c r="P9" s="7">
        <f t="shared" si="1"/>
        <v>13.944933924037011</v>
      </c>
      <c r="Q9" s="7">
        <f t="shared" si="2"/>
        <v>6.2096736271234597E-2</v>
      </c>
      <c r="R9" s="7">
        <f t="shared" si="3"/>
        <v>2.4086745972689698</v>
      </c>
      <c r="S9" s="7">
        <f t="shared" si="4"/>
        <v>11.56339048378902</v>
      </c>
      <c r="T9" s="7">
        <f t="shared" si="5"/>
        <v>15.133106506040974</v>
      </c>
      <c r="U9" s="7">
        <f t="shared" si="6"/>
        <v>16.220305832578163</v>
      </c>
      <c r="V9" s="7">
        <f t="shared" si="7"/>
        <v>9.5336325724251019</v>
      </c>
      <c r="W9" s="7">
        <f t="shared" si="8"/>
        <v>22.550237980667056</v>
      </c>
      <c r="X9" s="7">
        <f t="shared" si="9"/>
        <v>22.528555290959673</v>
      </c>
      <c r="Y9" s="7">
        <f t="shared" si="10"/>
        <v>91.599528303303231</v>
      </c>
      <c r="Z9" s="7">
        <f t="shared" si="11"/>
        <v>8.400471696696691</v>
      </c>
      <c r="AA9" s="7">
        <f t="shared" si="12"/>
        <v>10.925851322358051</v>
      </c>
    </row>
    <row r="10" spans="1:27" x14ac:dyDescent="0.25">
      <c r="A10" t="s">
        <v>33</v>
      </c>
      <c r="B10" t="s">
        <v>56</v>
      </c>
      <c r="C10" s="1">
        <v>1593.00000000001</v>
      </c>
      <c r="D10" s="1">
        <v>1303.1227652447601</v>
      </c>
      <c r="E10" s="1">
        <v>5.2578888356276297</v>
      </c>
      <c r="F10" s="1">
        <v>88.077889895915604</v>
      </c>
      <c r="G10" s="1">
        <v>114.262740575666</v>
      </c>
      <c r="H10" s="1">
        <v>207.59496250759</v>
      </c>
      <c r="I10" s="1">
        <v>140.73045295149299</v>
      </c>
      <c r="J10" s="1">
        <v>145.93704672962701</v>
      </c>
      <c r="K10" s="1">
        <v>507.69694275898303</v>
      </c>
      <c r="L10" s="1">
        <v>93.564840989856705</v>
      </c>
      <c r="M10" s="1">
        <v>1573.2202921676901</v>
      </c>
      <c r="N10" s="1">
        <v>19.779707832314799</v>
      </c>
      <c r="O10" s="1">
        <v>61.350978267799199</v>
      </c>
      <c r="P10" s="7">
        <f t="shared" si="1"/>
        <v>18.196938779362718</v>
      </c>
      <c r="Q10" s="7">
        <f t="shared" si="2"/>
        <v>0.40348376805772884</v>
      </c>
      <c r="R10" s="7">
        <f t="shared" si="3"/>
        <v>6.7589863553164387</v>
      </c>
      <c r="S10" s="7">
        <f t="shared" si="4"/>
        <v>8.7683788222519841</v>
      </c>
      <c r="T10" s="7">
        <f t="shared" si="5"/>
        <v>15.930576001302402</v>
      </c>
      <c r="U10" s="7">
        <f t="shared" si="6"/>
        <v>10.79947773954054</v>
      </c>
      <c r="V10" s="7">
        <f t="shared" si="7"/>
        <v>11.199025189481382</v>
      </c>
      <c r="W10" s="7">
        <f t="shared" si="8"/>
        <v>38.960024051427297</v>
      </c>
      <c r="X10" s="7">
        <f t="shared" si="9"/>
        <v>7.1800480726221378</v>
      </c>
      <c r="Y10" s="7">
        <f t="shared" si="10"/>
        <v>98.758335980394236</v>
      </c>
      <c r="Z10" s="7">
        <f t="shared" si="11"/>
        <v>1.2416640196054409</v>
      </c>
      <c r="AA10" s="7">
        <f t="shared" si="12"/>
        <v>3.8512855158693542</v>
      </c>
    </row>
    <row r="11" spans="1:27" x14ac:dyDescent="0.25">
      <c r="A11" t="s">
        <v>34</v>
      </c>
      <c r="B11" t="s">
        <v>57</v>
      </c>
      <c r="C11" s="1">
        <v>175</v>
      </c>
      <c r="D11" s="1">
        <v>140</v>
      </c>
      <c r="E11" s="1">
        <v>5</v>
      </c>
      <c r="F11" s="1">
        <v>10</v>
      </c>
      <c r="G11" s="1">
        <v>15</v>
      </c>
      <c r="H11" s="1">
        <v>30</v>
      </c>
      <c r="I11" s="1">
        <v>25</v>
      </c>
      <c r="J11" s="1">
        <v>15</v>
      </c>
      <c r="K11" s="1">
        <v>35</v>
      </c>
      <c r="L11" s="1">
        <v>5</v>
      </c>
      <c r="M11" s="1">
        <v>173</v>
      </c>
      <c r="N11" s="1">
        <v>2</v>
      </c>
      <c r="O11" s="1">
        <v>5</v>
      </c>
      <c r="P11" s="7">
        <f t="shared" si="1"/>
        <v>20</v>
      </c>
      <c r="Q11" s="7">
        <f t="shared" si="2"/>
        <v>3.5714285714285712</v>
      </c>
      <c r="R11" s="7">
        <f t="shared" si="3"/>
        <v>7.1428571428571423</v>
      </c>
      <c r="S11" s="7">
        <f t="shared" si="4"/>
        <v>10.714285714285714</v>
      </c>
      <c r="T11" s="7">
        <f t="shared" si="5"/>
        <v>21.428571428571427</v>
      </c>
      <c r="U11" s="7">
        <f t="shared" si="6"/>
        <v>17.857142857142858</v>
      </c>
      <c r="V11" s="7">
        <f t="shared" si="7"/>
        <v>10.714285714285714</v>
      </c>
      <c r="W11" s="7">
        <f t="shared" si="8"/>
        <v>25</v>
      </c>
      <c r="X11" s="7">
        <f t="shared" si="9"/>
        <v>3.5714285714285712</v>
      </c>
      <c r="Y11" s="7">
        <f t="shared" si="10"/>
        <v>98.857142857142861</v>
      </c>
      <c r="Z11" s="7">
        <f t="shared" si="11"/>
        <v>1.1428571428571428</v>
      </c>
      <c r="AA11" s="7">
        <f t="shared" si="12"/>
        <v>2.8571428571428572</v>
      </c>
    </row>
    <row r="12" spans="1:27" x14ac:dyDescent="0.25">
      <c r="A12" t="s">
        <v>35</v>
      </c>
      <c r="B12" t="s">
        <v>58</v>
      </c>
      <c r="C12" s="1">
        <v>8937.9999999999909</v>
      </c>
      <c r="D12" s="1">
        <v>7651.8575452416799</v>
      </c>
      <c r="E12">
        <v>0</v>
      </c>
      <c r="F12" s="1">
        <v>285.60188620107999</v>
      </c>
      <c r="G12" s="1">
        <v>1016.09568788539</v>
      </c>
      <c r="H12" s="1">
        <v>1203.24369497618</v>
      </c>
      <c r="I12" s="1">
        <v>943.61899278628903</v>
      </c>
      <c r="J12" s="1">
        <v>353.30372726942602</v>
      </c>
      <c r="K12" s="1">
        <v>2926.7593458091101</v>
      </c>
      <c r="L12" s="1">
        <v>923.23421031420901</v>
      </c>
      <c r="M12" s="1">
        <v>8709.1525017418899</v>
      </c>
      <c r="N12" s="1">
        <v>228.847498258109</v>
      </c>
      <c r="O12" s="1">
        <v>453.968607417312</v>
      </c>
      <c r="P12" s="7">
        <f t="shared" si="1"/>
        <v>14.389600075613252</v>
      </c>
      <c r="Q12" s="7">
        <f t="shared" si="2"/>
        <v>0</v>
      </c>
      <c r="R12" s="7">
        <f t="shared" si="3"/>
        <v>3.7324516891807789</v>
      </c>
      <c r="S12" s="7">
        <f t="shared" si="4"/>
        <v>13.279072197537847</v>
      </c>
      <c r="T12" s="7">
        <f t="shared" si="5"/>
        <v>15.724857498483086</v>
      </c>
      <c r="U12" s="7">
        <f t="shared" si="6"/>
        <v>12.331894408738437</v>
      </c>
      <c r="V12" s="7">
        <f t="shared" si="7"/>
        <v>4.6172282374640981</v>
      </c>
      <c r="W12" s="7">
        <f t="shared" si="8"/>
        <v>38.249004617566627</v>
      </c>
      <c r="X12" s="7">
        <f t="shared" si="9"/>
        <v>12.065491351029186</v>
      </c>
      <c r="Y12" s="7">
        <f t="shared" si="10"/>
        <v>97.439611789459605</v>
      </c>
      <c r="Z12" s="7">
        <f t="shared" si="11"/>
        <v>2.5603882105404927</v>
      </c>
      <c r="AA12" s="7">
        <f t="shared" si="12"/>
        <v>5.0790848894306606</v>
      </c>
    </row>
    <row r="13" spans="1:27" x14ac:dyDescent="0.25">
      <c r="A13" t="s">
        <v>36</v>
      </c>
      <c r="B13" t="s">
        <v>59</v>
      </c>
      <c r="C13" s="1">
        <v>1220</v>
      </c>
      <c r="D13" s="1">
        <v>1020.8262397106899</v>
      </c>
      <c r="E13" s="1">
        <v>10.0088617554925</v>
      </c>
      <c r="F13" s="1">
        <v>25.022154388731199</v>
      </c>
      <c r="G13" s="1">
        <v>150.132926332388</v>
      </c>
      <c r="H13" s="1">
        <v>140.12406457689499</v>
      </c>
      <c r="I13" s="1">
        <v>105.093048432671</v>
      </c>
      <c r="J13" s="1">
        <v>75.066463166193799</v>
      </c>
      <c r="K13" s="1">
        <v>415.29010350338899</v>
      </c>
      <c r="L13" s="1">
        <v>100.08861755492499</v>
      </c>
      <c r="M13" s="1">
        <v>1200.98316266457</v>
      </c>
      <c r="N13" s="1">
        <v>19.016837335435699</v>
      </c>
      <c r="O13" s="1">
        <v>49.039539634435798</v>
      </c>
      <c r="P13" s="7">
        <f t="shared" si="1"/>
        <v>16.325718056500822</v>
      </c>
      <c r="Q13" s="7">
        <f t="shared" si="2"/>
        <v>0.98046674018970048</v>
      </c>
      <c r="R13" s="7">
        <f t="shared" si="3"/>
        <v>2.4511668504742463</v>
      </c>
      <c r="S13" s="7">
        <f t="shared" si="4"/>
        <v>14.707001102845558</v>
      </c>
      <c r="T13" s="7">
        <f t="shared" si="5"/>
        <v>13.726534362655807</v>
      </c>
      <c r="U13" s="7">
        <f t="shared" si="6"/>
        <v>10.294900771991831</v>
      </c>
      <c r="V13" s="7">
        <f t="shared" si="7"/>
        <v>7.3535005514227594</v>
      </c>
      <c r="W13" s="7">
        <f t="shared" si="8"/>
        <v>40.681762218522657</v>
      </c>
      <c r="X13" s="7">
        <f t="shared" si="9"/>
        <v>9.8046674018970048</v>
      </c>
      <c r="Y13" s="7">
        <f t="shared" si="10"/>
        <v>98.441242841358203</v>
      </c>
      <c r="Z13" s="7">
        <f t="shared" si="11"/>
        <v>1.5587571586422706</v>
      </c>
      <c r="AA13" s="7">
        <f t="shared" si="12"/>
        <v>4.0196343962652294</v>
      </c>
    </row>
    <row r="14" spans="1:27" x14ac:dyDescent="0.25">
      <c r="A14" t="s">
        <v>37</v>
      </c>
      <c r="B14" t="s">
        <v>60</v>
      </c>
      <c r="C14" s="1">
        <v>8792.9999999999709</v>
      </c>
      <c r="D14" s="1">
        <v>7340.4986993554103</v>
      </c>
      <c r="E14">
        <v>0</v>
      </c>
      <c r="F14" s="1">
        <v>177.63932686435399</v>
      </c>
      <c r="G14" s="1">
        <v>438.64907321710399</v>
      </c>
      <c r="H14" s="1">
        <v>1141.7678277330699</v>
      </c>
      <c r="I14" s="1">
        <v>1297.11527957669</v>
      </c>
      <c r="J14" s="1">
        <v>1000.70130345844</v>
      </c>
      <c r="K14" s="1">
        <v>2193.35371396151</v>
      </c>
      <c r="L14" s="1">
        <v>1091.27217454425</v>
      </c>
      <c r="M14" s="1">
        <v>8041.1778003838499</v>
      </c>
      <c r="N14" s="1">
        <v>751.82219961612498</v>
      </c>
      <c r="O14" s="1">
        <v>1093.82406071383</v>
      </c>
      <c r="P14" s="7">
        <f t="shared" si="1"/>
        <v>16.518836581878375</v>
      </c>
      <c r="Q14" s="7">
        <f t="shared" si="2"/>
        <v>0</v>
      </c>
      <c r="R14" s="7">
        <f t="shared" si="3"/>
        <v>2.4199898963261584</v>
      </c>
      <c r="S14" s="7">
        <f t="shared" si="4"/>
        <v>5.9757394038585279</v>
      </c>
      <c r="T14" s="7">
        <f t="shared" si="5"/>
        <v>15.554363191064006</v>
      </c>
      <c r="U14" s="7">
        <f t="shared" si="6"/>
        <v>17.670669701100735</v>
      </c>
      <c r="V14" s="7">
        <f t="shared" si="7"/>
        <v>13.632606508687406</v>
      </c>
      <c r="W14" s="7">
        <f t="shared" si="8"/>
        <v>29.880173048107949</v>
      </c>
      <c r="X14" s="7">
        <f t="shared" si="9"/>
        <v>14.866458250855322</v>
      </c>
      <c r="Y14" s="7">
        <f t="shared" si="10"/>
        <v>91.449764589831418</v>
      </c>
      <c r="Z14" s="7">
        <f t="shared" si="11"/>
        <v>8.5502354101686286</v>
      </c>
      <c r="AA14" s="7">
        <f t="shared" si="12"/>
        <v>12.439714098872212</v>
      </c>
    </row>
    <row r="15" spans="1:27" x14ac:dyDescent="0.25">
      <c r="A15" t="s">
        <v>38</v>
      </c>
      <c r="B15" t="s">
        <v>61</v>
      </c>
      <c r="C15" s="1">
        <v>869</v>
      </c>
      <c r="D15" s="1">
        <v>660</v>
      </c>
      <c r="E15" s="1">
        <v>5</v>
      </c>
      <c r="F15" s="1">
        <v>20</v>
      </c>
      <c r="G15" s="1">
        <v>100</v>
      </c>
      <c r="H15" s="1">
        <v>140</v>
      </c>
      <c r="I15" s="1">
        <v>75</v>
      </c>
      <c r="J15" s="1">
        <v>80</v>
      </c>
      <c r="K15" s="1">
        <v>150</v>
      </c>
      <c r="L15" s="1">
        <v>90</v>
      </c>
      <c r="M15" s="1">
        <v>861</v>
      </c>
      <c r="N15" s="1">
        <v>8</v>
      </c>
      <c r="O15" s="1">
        <v>33</v>
      </c>
      <c r="P15" s="7">
        <f t="shared" si="1"/>
        <v>24.050632911392405</v>
      </c>
      <c r="Q15" s="7">
        <f t="shared" si="2"/>
        <v>0.75757575757575757</v>
      </c>
      <c r="R15" s="7">
        <f t="shared" si="3"/>
        <v>3.0303030303030303</v>
      </c>
      <c r="S15" s="7">
        <f t="shared" si="4"/>
        <v>15.151515151515152</v>
      </c>
      <c r="T15" s="7">
        <f t="shared" si="5"/>
        <v>21.212121212121211</v>
      </c>
      <c r="U15" s="7">
        <f t="shared" si="6"/>
        <v>11.363636363636363</v>
      </c>
      <c r="V15" s="7">
        <f t="shared" si="7"/>
        <v>12.121212121212121</v>
      </c>
      <c r="W15" s="7">
        <f t="shared" si="8"/>
        <v>22.727272727272727</v>
      </c>
      <c r="X15" s="7">
        <f t="shared" si="9"/>
        <v>13.636363636363635</v>
      </c>
      <c r="Y15" s="7">
        <f t="shared" si="10"/>
        <v>99.079401611047174</v>
      </c>
      <c r="Z15" s="7">
        <f t="shared" si="11"/>
        <v>0.92059838895281931</v>
      </c>
      <c r="AA15" s="7">
        <f t="shared" si="12"/>
        <v>3.79746835443038</v>
      </c>
    </row>
    <row r="16" spans="1:27" x14ac:dyDescent="0.25">
      <c r="A16" t="s">
        <v>39</v>
      </c>
      <c r="B16" t="s">
        <v>62</v>
      </c>
      <c r="C16" s="1">
        <v>5365.99999999999</v>
      </c>
      <c r="D16" s="1">
        <v>4404.6380019763801</v>
      </c>
      <c r="E16" s="1">
        <v>36.141581928837098</v>
      </c>
      <c r="F16" s="1">
        <v>128.12275828919499</v>
      </c>
      <c r="G16" s="1">
        <v>334.51850537929698</v>
      </c>
      <c r="H16" s="1">
        <v>724.66225856946505</v>
      </c>
      <c r="I16" s="1">
        <v>689.58408263447598</v>
      </c>
      <c r="J16" s="1">
        <v>486.46222851134303</v>
      </c>
      <c r="K16" s="1">
        <v>1510.93779369915</v>
      </c>
      <c r="L16" s="1">
        <v>494.20879296460998</v>
      </c>
      <c r="M16" s="1">
        <v>5237.8596672168396</v>
      </c>
      <c r="N16" s="1">
        <v>128.140332783155</v>
      </c>
      <c r="O16" s="1">
        <v>290.22806522671601</v>
      </c>
      <c r="P16" s="7">
        <f t="shared" si="1"/>
        <v>17.91580316853544</v>
      </c>
      <c r="Q16" s="7">
        <f t="shared" si="2"/>
        <v>0.82053467078611708</v>
      </c>
      <c r="R16" s="7">
        <f t="shared" si="3"/>
        <v>2.9088147137564033</v>
      </c>
      <c r="S16" s="7">
        <f t="shared" si="4"/>
        <v>7.5946878092864187</v>
      </c>
      <c r="T16" s="7">
        <f t="shared" si="5"/>
        <v>16.452254606265168</v>
      </c>
      <c r="U16" s="7">
        <f t="shared" si="6"/>
        <v>15.655862804731207</v>
      </c>
      <c r="V16" s="7">
        <f t="shared" si="7"/>
        <v>11.044318018712669</v>
      </c>
      <c r="W16" s="7">
        <f t="shared" si="8"/>
        <v>34.3033364608212</v>
      </c>
      <c r="X16" s="7">
        <f t="shared" si="9"/>
        <v>11.220190915640659</v>
      </c>
      <c r="Y16" s="7">
        <f t="shared" si="10"/>
        <v>97.611995289169755</v>
      </c>
      <c r="Z16" s="7">
        <f t="shared" si="11"/>
        <v>2.3880047108303248</v>
      </c>
      <c r="AA16" s="7">
        <f t="shared" si="12"/>
        <v>5.4086482524546504</v>
      </c>
    </row>
    <row r="17" spans="1:27" x14ac:dyDescent="0.25">
      <c r="A17" t="s">
        <v>40</v>
      </c>
      <c r="B17" t="s">
        <v>63</v>
      </c>
      <c r="C17" s="1">
        <v>1829</v>
      </c>
      <c r="D17" s="1">
        <v>1479.50211659006</v>
      </c>
      <c r="E17">
        <v>0</v>
      </c>
      <c r="F17" s="1">
        <v>53.456775164486501</v>
      </c>
      <c r="G17" s="1">
        <v>77.529382005816998</v>
      </c>
      <c r="H17" s="1">
        <v>256.81607789426897</v>
      </c>
      <c r="I17" s="1">
        <v>247.12490514354201</v>
      </c>
      <c r="J17" s="1">
        <v>198.97969146088101</v>
      </c>
      <c r="K17" s="1">
        <v>480.47600902153499</v>
      </c>
      <c r="L17" s="1">
        <v>165.119275899531</v>
      </c>
      <c r="M17" s="1">
        <v>1770.8529634956401</v>
      </c>
      <c r="N17" s="1">
        <v>58.147036504362802</v>
      </c>
      <c r="O17" s="1">
        <v>139.552887610471</v>
      </c>
      <c r="P17" s="7">
        <f t="shared" si="1"/>
        <v>19.108686900488788</v>
      </c>
      <c r="Q17" s="7">
        <f t="shared" si="2"/>
        <v>0</v>
      </c>
      <c r="R17" s="7">
        <f t="shared" si="3"/>
        <v>3.6131597626702336</v>
      </c>
      <c r="S17" s="7">
        <f t="shared" si="4"/>
        <v>5.2402346124725971</v>
      </c>
      <c r="T17" s="7">
        <f t="shared" si="5"/>
        <v>17.358277153815489</v>
      </c>
      <c r="U17" s="7">
        <f t="shared" si="6"/>
        <v>16.703247827256423</v>
      </c>
      <c r="V17" s="7">
        <f t="shared" si="7"/>
        <v>13.449098127651698</v>
      </c>
      <c r="W17" s="7">
        <f t="shared" si="8"/>
        <v>32.475520219527013</v>
      </c>
      <c r="X17" s="7">
        <f t="shared" si="9"/>
        <v>11.160462296606649</v>
      </c>
      <c r="Y17" s="7">
        <f t="shared" si="10"/>
        <v>96.820829059357024</v>
      </c>
      <c r="Z17" s="7">
        <f t="shared" si="11"/>
        <v>3.179170940643127</v>
      </c>
      <c r="AA17" s="7">
        <f t="shared" si="12"/>
        <v>7.6300102575435211</v>
      </c>
    </row>
    <row r="18" spans="1:27" x14ac:dyDescent="0.25">
      <c r="A18" t="s">
        <v>41</v>
      </c>
      <c r="B18" t="s">
        <v>64</v>
      </c>
      <c r="C18" s="1">
        <v>1432</v>
      </c>
      <c r="D18" s="1">
        <v>1316.22709082816</v>
      </c>
      <c r="E18" s="1">
        <v>14.8230671205846</v>
      </c>
      <c r="F18" s="1">
        <v>69.234454999949094</v>
      </c>
      <c r="G18" s="1">
        <v>64.4137161675295</v>
      </c>
      <c r="H18" s="1">
        <v>143.71064122619799</v>
      </c>
      <c r="I18" s="1">
        <v>606.85114305840602</v>
      </c>
      <c r="J18" s="1">
        <v>74.295760914585898</v>
      </c>
      <c r="K18" s="1">
        <v>230.68128038224</v>
      </c>
      <c r="L18" s="1">
        <v>112.21702695867199</v>
      </c>
      <c r="M18" s="1">
        <v>1408.60447519589</v>
      </c>
      <c r="N18" s="1">
        <v>23.395524804107399</v>
      </c>
      <c r="O18" s="1">
        <v>63.413483338713</v>
      </c>
      <c r="P18" s="7">
        <f t="shared" si="1"/>
        <v>8.0847003611620067</v>
      </c>
      <c r="Q18" s="7">
        <f t="shared" si="2"/>
        <v>1.1261785465347047</v>
      </c>
      <c r="R18" s="7">
        <f t="shared" si="3"/>
        <v>5.2600691387067027</v>
      </c>
      <c r="S18" s="7">
        <f t="shared" si="4"/>
        <v>4.8938147996179664</v>
      </c>
      <c r="T18" s="7">
        <f t="shared" si="5"/>
        <v>10.918377400648724</v>
      </c>
      <c r="U18" s="7">
        <f t="shared" si="6"/>
        <v>46.105352737921535</v>
      </c>
      <c r="V18" s="7">
        <f t="shared" si="7"/>
        <v>5.6446004973077688</v>
      </c>
      <c r="W18" s="7">
        <f t="shared" si="8"/>
        <v>17.525948370892223</v>
      </c>
      <c r="X18" s="7">
        <f t="shared" si="9"/>
        <v>8.5256585083707641</v>
      </c>
      <c r="Y18" s="7">
        <f t="shared" si="10"/>
        <v>98.366234301388971</v>
      </c>
      <c r="Z18" s="7">
        <f t="shared" si="11"/>
        <v>1.633765698610852</v>
      </c>
      <c r="AA18" s="7">
        <f t="shared" si="12"/>
        <v>4.4283158756084493</v>
      </c>
    </row>
    <row r="19" spans="1:27" x14ac:dyDescent="0.25">
      <c r="A19" t="s">
        <v>42</v>
      </c>
      <c r="B19" t="s">
        <v>65</v>
      </c>
      <c r="C19" s="1">
        <v>1871</v>
      </c>
      <c r="D19" s="1">
        <v>1575</v>
      </c>
      <c r="E19">
        <v>0</v>
      </c>
      <c r="F19" s="1">
        <v>85</v>
      </c>
      <c r="G19" s="1">
        <v>140</v>
      </c>
      <c r="H19" s="1">
        <v>270</v>
      </c>
      <c r="I19" s="1">
        <v>275</v>
      </c>
      <c r="J19" s="1">
        <v>240</v>
      </c>
      <c r="K19" s="1">
        <v>355</v>
      </c>
      <c r="L19" s="1">
        <v>210</v>
      </c>
      <c r="M19" s="1">
        <v>1809</v>
      </c>
      <c r="N19" s="1">
        <v>62</v>
      </c>
      <c r="O19" s="1">
        <v>126</v>
      </c>
      <c r="P19" s="7">
        <f t="shared" si="1"/>
        <v>15.820416889363976</v>
      </c>
      <c r="Q19" s="7">
        <f t="shared" si="2"/>
        <v>0</v>
      </c>
      <c r="R19" s="7">
        <f t="shared" si="3"/>
        <v>5.3968253968253972</v>
      </c>
      <c r="S19" s="7">
        <f t="shared" si="4"/>
        <v>8.8888888888888893</v>
      </c>
      <c r="T19" s="7">
        <f t="shared" si="5"/>
        <v>17.142857142857142</v>
      </c>
      <c r="U19" s="7">
        <f t="shared" si="6"/>
        <v>17.460317460317459</v>
      </c>
      <c r="V19" s="7">
        <f t="shared" si="7"/>
        <v>15.238095238095239</v>
      </c>
      <c r="W19" s="7">
        <f t="shared" si="8"/>
        <v>22.539682539682541</v>
      </c>
      <c r="X19" s="7">
        <f t="shared" si="9"/>
        <v>13.333333333333334</v>
      </c>
      <c r="Y19" s="7">
        <f t="shared" si="10"/>
        <v>96.686264029930513</v>
      </c>
      <c r="Z19" s="7">
        <f t="shared" si="11"/>
        <v>3.3137359700694811</v>
      </c>
      <c r="AA19" s="7">
        <f t="shared" si="12"/>
        <v>6.7343666488508811</v>
      </c>
    </row>
    <row r="20" spans="1:27" x14ac:dyDescent="0.25">
      <c r="A20" t="s">
        <v>43</v>
      </c>
      <c r="B20" t="s">
        <v>66</v>
      </c>
      <c r="C20" s="1">
        <v>2605.00000000001</v>
      </c>
      <c r="D20" s="1">
        <v>2155.9910756300001</v>
      </c>
      <c r="E20" s="1">
        <v>10.1570807533977</v>
      </c>
      <c r="F20" s="1">
        <v>66.021024897084899</v>
      </c>
      <c r="G20" s="1">
        <v>157.434751677664</v>
      </c>
      <c r="H20" s="1">
        <v>390.199640150856</v>
      </c>
      <c r="I20" s="1">
        <v>380.89052825241299</v>
      </c>
      <c r="J20" s="1">
        <v>276.10300272142598</v>
      </c>
      <c r="K20" s="1">
        <v>649.89748357587905</v>
      </c>
      <c r="L20" s="1">
        <v>225.28756360128</v>
      </c>
      <c r="M20" s="1">
        <v>2468.36203221801</v>
      </c>
      <c r="N20" s="1">
        <v>136.63796778199301</v>
      </c>
      <c r="O20" s="1">
        <v>211.708776005809</v>
      </c>
      <c r="P20" s="7">
        <f t="shared" si="1"/>
        <v>17.236427039155785</v>
      </c>
      <c r="Q20" s="7">
        <f t="shared" si="2"/>
        <v>0.47110959169576844</v>
      </c>
      <c r="R20" s="7">
        <f t="shared" si="3"/>
        <v>3.0622123460224882</v>
      </c>
      <c r="S20" s="7">
        <f t="shared" si="4"/>
        <v>7.3021986712843949</v>
      </c>
      <c r="T20" s="7">
        <f t="shared" si="5"/>
        <v>18.098388465584726</v>
      </c>
      <c r="U20" s="7">
        <f t="shared" si="6"/>
        <v>17.666609688591279</v>
      </c>
      <c r="V20" s="7">
        <f t="shared" si="7"/>
        <v>12.806314731184413</v>
      </c>
      <c r="W20" s="7">
        <f t="shared" si="8"/>
        <v>30.143792844131934</v>
      </c>
      <c r="X20" s="7">
        <f t="shared" si="9"/>
        <v>10.449373661505019</v>
      </c>
      <c r="Y20" s="7">
        <f t="shared" si="10"/>
        <v>94.754780507408853</v>
      </c>
      <c r="Z20" s="7">
        <f t="shared" si="11"/>
        <v>5.2452194925908824</v>
      </c>
      <c r="AA20" s="7">
        <f t="shared" si="12"/>
        <v>8.1270163533899495</v>
      </c>
    </row>
    <row r="21" spans="1:27" x14ac:dyDescent="0.25">
      <c r="A21" t="s">
        <v>44</v>
      </c>
      <c r="B21" t="s">
        <v>67</v>
      </c>
      <c r="C21" s="1">
        <v>9596.9999999999909</v>
      </c>
      <c r="D21" s="1">
        <v>7852.8532382008498</v>
      </c>
      <c r="E21">
        <v>0</v>
      </c>
      <c r="F21" s="1">
        <v>99.213878791701404</v>
      </c>
      <c r="G21" s="1">
        <v>546.07133202722298</v>
      </c>
      <c r="H21" s="1">
        <v>1069.2033613039901</v>
      </c>
      <c r="I21" s="1">
        <v>1427.5265134543299</v>
      </c>
      <c r="J21" s="1">
        <v>1185.9757548515699</v>
      </c>
      <c r="K21" s="1">
        <v>2115.2973221215202</v>
      </c>
      <c r="L21" s="1">
        <v>1409.5650756505099</v>
      </c>
      <c r="M21" s="1">
        <v>9002.9050740963103</v>
      </c>
      <c r="N21" s="1">
        <v>594.09492590366301</v>
      </c>
      <c r="O21" s="1">
        <v>1194.94651424468</v>
      </c>
      <c r="P21" s="7">
        <f t="shared" si="1"/>
        <v>18.173874771273759</v>
      </c>
      <c r="Q21" s="7">
        <f t="shared" si="2"/>
        <v>0</v>
      </c>
      <c r="R21" s="7">
        <f t="shared" si="3"/>
        <v>1.2634118553122493</v>
      </c>
      <c r="S21" s="7">
        <f t="shared" si="4"/>
        <v>6.9537952061909687</v>
      </c>
      <c r="T21" s="7">
        <f t="shared" si="5"/>
        <v>13.61547616989405</v>
      </c>
      <c r="U21" s="7">
        <f t="shared" si="6"/>
        <v>18.178443810843298</v>
      </c>
      <c r="V21" s="7">
        <f t="shared" si="7"/>
        <v>15.102482102712598</v>
      </c>
      <c r="W21" s="7">
        <f t="shared" si="8"/>
        <v>26.936672034458542</v>
      </c>
      <c r="X21" s="7">
        <f t="shared" si="9"/>
        <v>17.949718820588227</v>
      </c>
      <c r="Y21" s="7">
        <f t="shared" si="10"/>
        <v>93.8095766812162</v>
      </c>
      <c r="Z21" s="7">
        <f t="shared" si="11"/>
        <v>6.1904233187836155</v>
      </c>
      <c r="AA21" s="7">
        <f t="shared" si="12"/>
        <v>12.451250539175588</v>
      </c>
    </row>
    <row r="22" spans="1:27" x14ac:dyDescent="0.25">
      <c r="A22" t="s">
        <v>45</v>
      </c>
      <c r="B22" t="s">
        <v>68</v>
      </c>
      <c r="C22" s="1">
        <v>7340</v>
      </c>
      <c r="D22" s="1">
        <v>6123.9490057250496</v>
      </c>
      <c r="E22" s="1">
        <v>4.83672590920649</v>
      </c>
      <c r="F22" s="1">
        <v>135.42832545778199</v>
      </c>
      <c r="G22" s="1">
        <v>657.79472365208301</v>
      </c>
      <c r="H22" s="1">
        <v>1030.2226186609801</v>
      </c>
      <c r="I22" s="1">
        <v>1025.3858927517699</v>
      </c>
      <c r="J22" s="1">
        <v>628.77436819684499</v>
      </c>
      <c r="K22" s="1">
        <v>1978.54789920027</v>
      </c>
      <c r="L22" s="1">
        <v>662.95845189610498</v>
      </c>
      <c r="M22" s="1">
        <v>7145.5636184498999</v>
      </c>
      <c r="N22" s="1">
        <v>194.436381550101</v>
      </c>
      <c r="O22" s="1">
        <v>421.86059998324998</v>
      </c>
      <c r="P22" s="7">
        <f t="shared" si="1"/>
        <v>16.567452238078342</v>
      </c>
      <c r="Q22" s="7">
        <f t="shared" si="2"/>
        <v>7.8980505955957778E-2</v>
      </c>
      <c r="R22" s="7">
        <f t="shared" si="3"/>
        <v>2.2114541667668224</v>
      </c>
      <c r="S22" s="7">
        <f t="shared" si="4"/>
        <v>10.741348810010264</v>
      </c>
      <c r="T22" s="7">
        <f t="shared" si="5"/>
        <v>16.822847768618971</v>
      </c>
      <c r="U22" s="7">
        <f t="shared" si="6"/>
        <v>16.743867262662953</v>
      </c>
      <c r="V22" s="7">
        <f t="shared" si="7"/>
        <v>10.267465774274532</v>
      </c>
      <c r="W22" s="7">
        <f t="shared" si="8"/>
        <v>32.308366665865442</v>
      </c>
      <c r="X22" s="7">
        <f t="shared" si="9"/>
        <v>10.825669045844927</v>
      </c>
      <c r="Y22" s="7">
        <f t="shared" si="10"/>
        <v>97.351002976156678</v>
      </c>
      <c r="Z22" s="7">
        <f t="shared" si="11"/>
        <v>2.648997023843338</v>
      </c>
      <c r="AA22" s="7">
        <f t="shared" si="12"/>
        <v>5.747419618300408</v>
      </c>
    </row>
    <row r="23" spans="1:27" x14ac:dyDescent="0.25">
      <c r="A23" t="s">
        <v>46</v>
      </c>
      <c r="B23" t="s">
        <v>69</v>
      </c>
      <c r="C23" s="1">
        <v>2076</v>
      </c>
      <c r="D23" s="1">
        <v>1714.48892841414</v>
      </c>
      <c r="E23" s="1">
        <v>15.3045602017586</v>
      </c>
      <c r="F23" s="1">
        <v>43.949615390562599</v>
      </c>
      <c r="G23" s="1">
        <v>167.37843127875601</v>
      </c>
      <c r="H23" s="1">
        <v>290.64547023637698</v>
      </c>
      <c r="I23" s="1">
        <v>361.62292353394901</v>
      </c>
      <c r="J23" s="1">
        <v>236.82522126953401</v>
      </c>
      <c r="K23" s="1">
        <v>382.28434916590101</v>
      </c>
      <c r="L23" s="1">
        <v>216.47835733730301</v>
      </c>
      <c r="M23" s="1">
        <v>2028.7190917627199</v>
      </c>
      <c r="N23" s="1">
        <v>47.2809082372777</v>
      </c>
      <c r="O23" s="1">
        <v>137.60893360211199</v>
      </c>
      <c r="P23" s="7">
        <f t="shared" si="1"/>
        <v>17.413828111072256</v>
      </c>
      <c r="Q23" s="7">
        <f t="shared" si="2"/>
        <v>0.89266019442394062</v>
      </c>
      <c r="R23" s="7">
        <f t="shared" si="3"/>
        <v>2.5634236921678411</v>
      </c>
      <c r="S23" s="7">
        <f t="shared" si="4"/>
        <v>9.7625845524460129</v>
      </c>
      <c r="T23" s="7">
        <f t="shared" si="5"/>
        <v>16.952309543650241</v>
      </c>
      <c r="U23" s="7">
        <f t="shared" si="6"/>
        <v>21.092170240401686</v>
      </c>
      <c r="V23" s="7">
        <f t="shared" si="7"/>
        <v>13.813167139468874</v>
      </c>
      <c r="W23" s="7">
        <f t="shared" si="8"/>
        <v>22.297277213653668</v>
      </c>
      <c r="X23" s="7">
        <f t="shared" si="9"/>
        <v>12.626407423787809</v>
      </c>
      <c r="Y23" s="7">
        <f t="shared" si="10"/>
        <v>97.722499603213876</v>
      </c>
      <c r="Z23" s="7">
        <f t="shared" si="11"/>
        <v>2.2775003967860163</v>
      </c>
      <c r="AA23" s="7">
        <f t="shared" si="12"/>
        <v>6.6285613488493249</v>
      </c>
    </row>
    <row r="24" spans="1:27" x14ac:dyDescent="0.25">
      <c r="A24" t="s">
        <v>47</v>
      </c>
      <c r="B24" t="s">
        <v>70</v>
      </c>
      <c r="C24" s="1">
        <v>11702</v>
      </c>
      <c r="D24" s="1">
        <v>9622.1559535553206</v>
      </c>
      <c r="E24">
        <v>0</v>
      </c>
      <c r="F24" s="1">
        <v>303.11270663883897</v>
      </c>
      <c r="G24" s="1">
        <v>938.82631290716097</v>
      </c>
      <c r="H24" s="1">
        <v>1305.2398649300801</v>
      </c>
      <c r="I24" s="1">
        <v>1373.85848172243</v>
      </c>
      <c r="J24" s="1">
        <v>1043.6167261237899</v>
      </c>
      <c r="K24" s="1">
        <v>3098.9898079378099</v>
      </c>
      <c r="L24" s="1">
        <v>1558.5120532952201</v>
      </c>
      <c r="M24" s="1">
        <v>10808.1642315675</v>
      </c>
      <c r="N24" s="1">
        <v>893.83576843252297</v>
      </c>
      <c r="O24" s="1">
        <v>1305.92738483676</v>
      </c>
      <c r="P24" s="7">
        <f t="shared" si="1"/>
        <v>17.773406652236194</v>
      </c>
      <c r="Q24" s="7">
        <f t="shared" si="2"/>
        <v>0</v>
      </c>
      <c r="R24" s="7">
        <f t="shared" si="3"/>
        <v>3.1501537503852339</v>
      </c>
      <c r="S24" s="7">
        <f t="shared" si="4"/>
        <v>9.7569226422719861</v>
      </c>
      <c r="T24" s="7">
        <f t="shared" si="5"/>
        <v>13.564941903148044</v>
      </c>
      <c r="U24" s="7">
        <f t="shared" si="6"/>
        <v>14.278073316976315</v>
      </c>
      <c r="V24" s="7">
        <f t="shared" si="7"/>
        <v>10.84597600746827</v>
      </c>
      <c r="W24" s="7">
        <f t="shared" si="8"/>
        <v>32.20681334719746</v>
      </c>
      <c r="X24" s="7">
        <f t="shared" si="9"/>
        <v>16.197119032552791</v>
      </c>
      <c r="Y24" s="7">
        <f t="shared" si="10"/>
        <v>92.361683742672199</v>
      </c>
      <c r="Z24" s="7">
        <f t="shared" si="11"/>
        <v>7.6383162573280039</v>
      </c>
      <c r="AA24" s="7">
        <f t="shared" si="12"/>
        <v>11.159864850767049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COMMUNES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2020-04-08T15:25:22Z</dcterms:created>
  <dcterms:modified xsi:type="dcterms:W3CDTF">2020-04-08T15:28:17Z</dcterms:modified>
</cp:coreProperties>
</file>