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Aix-Marseille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P46" i="1"/>
  <c r="Q46" i="1"/>
  <c r="R46" i="1"/>
  <c r="S46" i="1"/>
  <c r="T46" i="1"/>
  <c r="U46" i="1"/>
  <c r="V46" i="1"/>
  <c r="W46" i="1"/>
  <c r="X46" i="1"/>
  <c r="Y46" i="1"/>
  <c r="Z46" i="1"/>
  <c r="AA46" i="1"/>
  <c r="P47" i="1"/>
  <c r="Q47" i="1"/>
  <c r="R47" i="1"/>
  <c r="S47" i="1"/>
  <c r="T47" i="1"/>
  <c r="U47" i="1"/>
  <c r="V47" i="1"/>
  <c r="W47" i="1"/>
  <c r="X47" i="1"/>
  <c r="Y47" i="1"/>
  <c r="Z47" i="1"/>
  <c r="AA47" i="1"/>
  <c r="P48" i="1"/>
  <c r="Q48" i="1"/>
  <c r="R48" i="1"/>
  <c r="S48" i="1"/>
  <c r="T48" i="1"/>
  <c r="U48" i="1"/>
  <c r="V48" i="1"/>
  <c r="W48" i="1"/>
  <c r="X48" i="1"/>
  <c r="Y48" i="1"/>
  <c r="Z48" i="1"/>
  <c r="AA48" i="1"/>
  <c r="P49" i="1"/>
  <c r="Q49" i="1"/>
  <c r="R49" i="1"/>
  <c r="S49" i="1"/>
  <c r="T49" i="1"/>
  <c r="U49" i="1"/>
  <c r="V49" i="1"/>
  <c r="W49" i="1"/>
  <c r="X49" i="1"/>
  <c r="Y49" i="1"/>
  <c r="Z49" i="1"/>
  <c r="AA49" i="1"/>
  <c r="P50" i="1"/>
  <c r="Q50" i="1"/>
  <c r="R50" i="1"/>
  <c r="S50" i="1"/>
  <c r="T50" i="1"/>
  <c r="U50" i="1"/>
  <c r="V50" i="1"/>
  <c r="W50" i="1"/>
  <c r="X50" i="1"/>
  <c r="Y50" i="1"/>
  <c r="Z50" i="1"/>
  <c r="AA50" i="1"/>
  <c r="P51" i="1"/>
  <c r="Q51" i="1"/>
  <c r="R51" i="1"/>
  <c r="S51" i="1"/>
  <c r="T51" i="1"/>
  <c r="U51" i="1"/>
  <c r="V51" i="1"/>
  <c r="W51" i="1"/>
  <c r="X51" i="1"/>
  <c r="Y51" i="1"/>
  <c r="Z51" i="1"/>
  <c r="AA51" i="1"/>
  <c r="P52" i="1"/>
  <c r="Q52" i="1"/>
  <c r="R52" i="1"/>
  <c r="S52" i="1"/>
  <c r="T52" i="1"/>
  <c r="U52" i="1"/>
  <c r="V52" i="1"/>
  <c r="W52" i="1"/>
  <c r="X52" i="1"/>
  <c r="Y52" i="1"/>
  <c r="Z52" i="1"/>
  <c r="AA52" i="1"/>
  <c r="P53" i="1"/>
  <c r="Q53" i="1"/>
  <c r="R53" i="1"/>
  <c r="S53" i="1"/>
  <c r="T53" i="1"/>
  <c r="U53" i="1"/>
  <c r="V53" i="1"/>
  <c r="W53" i="1"/>
  <c r="X53" i="1"/>
  <c r="Y53" i="1"/>
  <c r="Z53" i="1"/>
  <c r="AA53" i="1"/>
  <c r="P54" i="1"/>
  <c r="Q54" i="1"/>
  <c r="R54" i="1"/>
  <c r="S54" i="1"/>
  <c r="T54" i="1"/>
  <c r="U54" i="1"/>
  <c r="V54" i="1"/>
  <c r="W54" i="1"/>
  <c r="X54" i="1"/>
  <c r="Y54" i="1"/>
  <c r="Z54" i="1"/>
  <c r="AA54" i="1"/>
  <c r="P55" i="1"/>
  <c r="Q55" i="1"/>
  <c r="R55" i="1"/>
  <c r="S55" i="1"/>
  <c r="T55" i="1"/>
  <c r="U55" i="1"/>
  <c r="V55" i="1"/>
  <c r="W55" i="1"/>
  <c r="X55" i="1"/>
  <c r="Y55" i="1"/>
  <c r="Z55" i="1"/>
  <c r="AA55" i="1"/>
  <c r="P56" i="1"/>
  <c r="Q56" i="1"/>
  <c r="R56" i="1"/>
  <c r="S56" i="1"/>
  <c r="T56" i="1"/>
  <c r="U56" i="1"/>
  <c r="V56" i="1"/>
  <c r="W56" i="1"/>
  <c r="X56" i="1"/>
  <c r="Y56" i="1"/>
  <c r="Z56" i="1"/>
  <c r="AA56" i="1"/>
  <c r="P57" i="1"/>
  <c r="Q57" i="1"/>
  <c r="R57" i="1"/>
  <c r="S57" i="1"/>
  <c r="T57" i="1"/>
  <c r="U57" i="1"/>
  <c r="V57" i="1"/>
  <c r="W57" i="1"/>
  <c r="X57" i="1"/>
  <c r="Y57" i="1"/>
  <c r="Z57" i="1"/>
  <c r="AA57" i="1"/>
  <c r="P58" i="1"/>
  <c r="Q58" i="1"/>
  <c r="R58" i="1"/>
  <c r="S58" i="1"/>
  <c r="T58" i="1"/>
  <c r="U58" i="1"/>
  <c r="V58" i="1"/>
  <c r="W58" i="1"/>
  <c r="X58" i="1"/>
  <c r="Y58" i="1"/>
  <c r="Z58" i="1"/>
  <c r="AA58" i="1"/>
  <c r="P59" i="1"/>
  <c r="Q59" i="1"/>
  <c r="R59" i="1"/>
  <c r="S59" i="1"/>
  <c r="T59" i="1"/>
  <c r="U59" i="1"/>
  <c r="V59" i="1"/>
  <c r="W59" i="1"/>
  <c r="X59" i="1"/>
  <c r="Y59" i="1"/>
  <c r="Z59" i="1"/>
  <c r="AA59" i="1"/>
  <c r="P60" i="1"/>
  <c r="Q60" i="1"/>
  <c r="R60" i="1"/>
  <c r="S60" i="1"/>
  <c r="T60" i="1"/>
  <c r="U60" i="1"/>
  <c r="V60" i="1"/>
  <c r="W60" i="1"/>
  <c r="X60" i="1"/>
  <c r="Y60" i="1"/>
  <c r="Z60" i="1"/>
  <c r="AA60" i="1"/>
  <c r="P61" i="1"/>
  <c r="Q61" i="1"/>
  <c r="R61" i="1"/>
  <c r="S61" i="1"/>
  <c r="T61" i="1"/>
  <c r="U61" i="1"/>
  <c r="V61" i="1"/>
  <c r="W61" i="1"/>
  <c r="X61" i="1"/>
  <c r="Y61" i="1"/>
  <c r="Z61" i="1"/>
  <c r="AA61" i="1"/>
  <c r="P62" i="1"/>
  <c r="Q62" i="1"/>
  <c r="R62" i="1"/>
  <c r="S62" i="1"/>
  <c r="T62" i="1"/>
  <c r="U62" i="1"/>
  <c r="V62" i="1"/>
  <c r="W62" i="1"/>
  <c r="X62" i="1"/>
  <c r="Y62" i="1"/>
  <c r="Z62" i="1"/>
  <c r="AA62" i="1"/>
  <c r="P63" i="1"/>
  <c r="Q63" i="1"/>
  <c r="R63" i="1"/>
  <c r="S63" i="1"/>
  <c r="T63" i="1"/>
  <c r="U63" i="1"/>
  <c r="V63" i="1"/>
  <c r="W63" i="1"/>
  <c r="X63" i="1"/>
  <c r="Y63" i="1"/>
  <c r="Z63" i="1"/>
  <c r="AA63" i="1"/>
  <c r="P64" i="1"/>
  <c r="Q64" i="1"/>
  <c r="R64" i="1"/>
  <c r="S64" i="1"/>
  <c r="T64" i="1"/>
  <c r="U64" i="1"/>
  <c r="V64" i="1"/>
  <c r="W64" i="1"/>
  <c r="X64" i="1"/>
  <c r="Y64" i="1"/>
  <c r="Z64" i="1"/>
  <c r="AA64" i="1"/>
  <c r="P65" i="1"/>
  <c r="Q65" i="1"/>
  <c r="R65" i="1"/>
  <c r="S65" i="1"/>
  <c r="T65" i="1"/>
  <c r="U65" i="1"/>
  <c r="V65" i="1"/>
  <c r="W65" i="1"/>
  <c r="X65" i="1"/>
  <c r="Y65" i="1"/>
  <c r="Z65" i="1"/>
  <c r="AA65" i="1"/>
  <c r="P66" i="1"/>
  <c r="Q66" i="1"/>
  <c r="R66" i="1"/>
  <c r="S66" i="1"/>
  <c r="T66" i="1"/>
  <c r="U66" i="1"/>
  <c r="V66" i="1"/>
  <c r="W66" i="1"/>
  <c r="X66" i="1"/>
  <c r="Y66" i="1"/>
  <c r="Z66" i="1"/>
  <c r="AA66" i="1"/>
  <c r="P67" i="1"/>
  <c r="Q67" i="1"/>
  <c r="R67" i="1"/>
  <c r="S67" i="1"/>
  <c r="T67" i="1"/>
  <c r="U67" i="1"/>
  <c r="V67" i="1"/>
  <c r="W67" i="1"/>
  <c r="X67" i="1"/>
  <c r="Y67" i="1"/>
  <c r="Z67" i="1"/>
  <c r="AA67" i="1"/>
  <c r="P68" i="1"/>
  <c r="Q68" i="1"/>
  <c r="R68" i="1"/>
  <c r="S68" i="1"/>
  <c r="T68" i="1"/>
  <c r="U68" i="1"/>
  <c r="V68" i="1"/>
  <c r="W68" i="1"/>
  <c r="X68" i="1"/>
  <c r="Y68" i="1"/>
  <c r="Z68" i="1"/>
  <c r="AA68" i="1"/>
  <c r="P69" i="1"/>
  <c r="Q69" i="1"/>
  <c r="R69" i="1"/>
  <c r="S69" i="1"/>
  <c r="T69" i="1"/>
  <c r="U69" i="1"/>
  <c r="V69" i="1"/>
  <c r="W69" i="1"/>
  <c r="X69" i="1"/>
  <c r="Y69" i="1"/>
  <c r="Z69" i="1"/>
  <c r="AA69" i="1"/>
  <c r="P70" i="1"/>
  <c r="Q70" i="1"/>
  <c r="R70" i="1"/>
  <c r="S70" i="1"/>
  <c r="T70" i="1"/>
  <c r="U70" i="1"/>
  <c r="V70" i="1"/>
  <c r="W70" i="1"/>
  <c r="X70" i="1"/>
  <c r="Y70" i="1"/>
  <c r="Z70" i="1"/>
  <c r="AA70" i="1"/>
  <c r="P71" i="1"/>
  <c r="Q71" i="1"/>
  <c r="R71" i="1"/>
  <c r="S71" i="1"/>
  <c r="T71" i="1"/>
  <c r="U71" i="1"/>
  <c r="V71" i="1"/>
  <c r="W71" i="1"/>
  <c r="X71" i="1"/>
  <c r="Y71" i="1"/>
  <c r="Z71" i="1"/>
  <c r="AA71" i="1"/>
  <c r="P72" i="1"/>
  <c r="Q72" i="1"/>
  <c r="R72" i="1"/>
  <c r="S72" i="1"/>
  <c r="T72" i="1"/>
  <c r="U72" i="1"/>
  <c r="V72" i="1"/>
  <c r="W72" i="1"/>
  <c r="X72" i="1"/>
  <c r="Y72" i="1"/>
  <c r="Z72" i="1"/>
  <c r="AA72" i="1"/>
  <c r="P73" i="1"/>
  <c r="Q73" i="1"/>
  <c r="R73" i="1"/>
  <c r="S73" i="1"/>
  <c r="T73" i="1"/>
  <c r="U73" i="1"/>
  <c r="V73" i="1"/>
  <c r="W73" i="1"/>
  <c r="X73" i="1"/>
  <c r="Y73" i="1"/>
  <c r="Z73" i="1"/>
  <c r="AA73" i="1"/>
  <c r="P74" i="1"/>
  <c r="Q74" i="1"/>
  <c r="R74" i="1"/>
  <c r="S74" i="1"/>
  <c r="T74" i="1"/>
  <c r="U74" i="1"/>
  <c r="V74" i="1"/>
  <c r="W74" i="1"/>
  <c r="X74" i="1"/>
  <c r="Y74" i="1"/>
  <c r="Z74" i="1"/>
  <c r="AA74" i="1"/>
  <c r="P75" i="1"/>
  <c r="Q75" i="1"/>
  <c r="R75" i="1"/>
  <c r="S75" i="1"/>
  <c r="T75" i="1"/>
  <c r="U75" i="1"/>
  <c r="V75" i="1"/>
  <c r="W75" i="1"/>
  <c r="X75" i="1"/>
  <c r="Y75" i="1"/>
  <c r="Z75" i="1"/>
  <c r="AA75" i="1"/>
  <c r="P76" i="1"/>
  <c r="Q76" i="1"/>
  <c r="R76" i="1"/>
  <c r="S76" i="1"/>
  <c r="T76" i="1"/>
  <c r="U76" i="1"/>
  <c r="V76" i="1"/>
  <c r="W76" i="1"/>
  <c r="X76" i="1"/>
  <c r="Y76" i="1"/>
  <c r="Z76" i="1"/>
  <c r="AA76" i="1"/>
  <c r="P77" i="1"/>
  <c r="Q77" i="1"/>
  <c r="R77" i="1"/>
  <c r="S77" i="1"/>
  <c r="T77" i="1"/>
  <c r="U77" i="1"/>
  <c r="V77" i="1"/>
  <c r="W77" i="1"/>
  <c r="X77" i="1"/>
  <c r="Y77" i="1"/>
  <c r="Z77" i="1"/>
  <c r="AA77" i="1"/>
  <c r="P78" i="1"/>
  <c r="Q78" i="1"/>
  <c r="R78" i="1"/>
  <c r="S78" i="1"/>
  <c r="T78" i="1"/>
  <c r="U78" i="1"/>
  <c r="V78" i="1"/>
  <c r="W78" i="1"/>
  <c r="X78" i="1"/>
  <c r="Y78" i="1"/>
  <c r="Z78" i="1"/>
  <c r="AA78" i="1"/>
  <c r="P79" i="1"/>
  <c r="Q79" i="1"/>
  <c r="R79" i="1"/>
  <c r="S79" i="1"/>
  <c r="T79" i="1"/>
  <c r="U79" i="1"/>
  <c r="V79" i="1"/>
  <c r="W79" i="1"/>
  <c r="X79" i="1"/>
  <c r="Y79" i="1"/>
  <c r="Z79" i="1"/>
  <c r="AA79" i="1"/>
  <c r="P80" i="1"/>
  <c r="Q80" i="1"/>
  <c r="R80" i="1"/>
  <c r="S80" i="1"/>
  <c r="T80" i="1"/>
  <c r="U80" i="1"/>
  <c r="V80" i="1"/>
  <c r="W80" i="1"/>
  <c r="X80" i="1"/>
  <c r="Y80" i="1"/>
  <c r="Z80" i="1"/>
  <c r="AA80" i="1"/>
  <c r="P81" i="1"/>
  <c r="Q81" i="1"/>
  <c r="R81" i="1"/>
  <c r="S81" i="1"/>
  <c r="T81" i="1"/>
  <c r="U81" i="1"/>
  <c r="V81" i="1"/>
  <c r="W81" i="1"/>
  <c r="X81" i="1"/>
  <c r="Y81" i="1"/>
  <c r="Z81" i="1"/>
  <c r="AA81" i="1"/>
  <c r="P82" i="1"/>
  <c r="Q82" i="1"/>
  <c r="R82" i="1"/>
  <c r="S82" i="1"/>
  <c r="T82" i="1"/>
  <c r="U82" i="1"/>
  <c r="V82" i="1"/>
  <c r="W82" i="1"/>
  <c r="X82" i="1"/>
  <c r="Y82" i="1"/>
  <c r="Z82" i="1"/>
  <c r="AA82" i="1"/>
  <c r="P83" i="1"/>
  <c r="Q83" i="1"/>
  <c r="R83" i="1"/>
  <c r="S83" i="1"/>
  <c r="T83" i="1"/>
  <c r="U83" i="1"/>
  <c r="V83" i="1"/>
  <c r="W83" i="1"/>
  <c r="X83" i="1"/>
  <c r="Y83" i="1"/>
  <c r="Z83" i="1"/>
  <c r="AA83" i="1"/>
  <c r="P84" i="1"/>
  <c r="Q84" i="1"/>
  <c r="R84" i="1"/>
  <c r="S84" i="1"/>
  <c r="T84" i="1"/>
  <c r="U84" i="1"/>
  <c r="V84" i="1"/>
  <c r="W84" i="1"/>
  <c r="X84" i="1"/>
  <c r="Y84" i="1"/>
  <c r="Z84" i="1"/>
  <c r="AA84" i="1"/>
  <c r="P85" i="1"/>
  <c r="Q85" i="1"/>
  <c r="R85" i="1"/>
  <c r="S85" i="1"/>
  <c r="T85" i="1"/>
  <c r="U85" i="1"/>
  <c r="V85" i="1"/>
  <c r="W85" i="1"/>
  <c r="X85" i="1"/>
  <c r="Y85" i="1"/>
  <c r="Z85" i="1"/>
  <c r="AA85" i="1"/>
  <c r="P86" i="1"/>
  <c r="Q86" i="1"/>
  <c r="R86" i="1"/>
  <c r="S86" i="1"/>
  <c r="T86" i="1"/>
  <c r="U86" i="1"/>
  <c r="V86" i="1"/>
  <c r="W86" i="1"/>
  <c r="X86" i="1"/>
  <c r="Y86" i="1"/>
  <c r="Z86" i="1"/>
  <c r="AA86" i="1"/>
  <c r="P87" i="1"/>
  <c r="Q87" i="1"/>
  <c r="R87" i="1"/>
  <c r="S87" i="1"/>
  <c r="T87" i="1"/>
  <c r="U87" i="1"/>
  <c r="V87" i="1"/>
  <c r="W87" i="1"/>
  <c r="X87" i="1"/>
  <c r="Y87" i="1"/>
  <c r="Z87" i="1"/>
  <c r="AA87" i="1"/>
  <c r="P88" i="1"/>
  <c r="Q88" i="1"/>
  <c r="R88" i="1"/>
  <c r="S88" i="1"/>
  <c r="T88" i="1"/>
  <c r="U88" i="1"/>
  <c r="V88" i="1"/>
  <c r="W88" i="1"/>
  <c r="X88" i="1"/>
  <c r="Y88" i="1"/>
  <c r="Z88" i="1"/>
  <c r="AA88" i="1"/>
  <c r="P89" i="1"/>
  <c r="Q89" i="1"/>
  <c r="R89" i="1"/>
  <c r="S89" i="1"/>
  <c r="T89" i="1"/>
  <c r="U89" i="1"/>
  <c r="V89" i="1"/>
  <c r="W89" i="1"/>
  <c r="X89" i="1"/>
  <c r="Y89" i="1"/>
  <c r="Z89" i="1"/>
  <c r="AA89" i="1"/>
  <c r="P90" i="1"/>
  <c r="Q90" i="1"/>
  <c r="R90" i="1"/>
  <c r="S90" i="1"/>
  <c r="T90" i="1"/>
  <c r="U90" i="1"/>
  <c r="V90" i="1"/>
  <c r="W90" i="1"/>
  <c r="X90" i="1"/>
  <c r="Y90" i="1"/>
  <c r="Z90" i="1"/>
  <c r="AA90" i="1"/>
  <c r="P91" i="1"/>
  <c r="Q91" i="1"/>
  <c r="R91" i="1"/>
  <c r="S91" i="1"/>
  <c r="T91" i="1"/>
  <c r="U91" i="1"/>
  <c r="V91" i="1"/>
  <c r="W91" i="1"/>
  <c r="X91" i="1"/>
  <c r="Y91" i="1"/>
  <c r="Z91" i="1"/>
  <c r="AA91" i="1"/>
  <c r="P92" i="1"/>
  <c r="Q92" i="1"/>
  <c r="R92" i="1"/>
  <c r="S92" i="1"/>
  <c r="T92" i="1"/>
  <c r="U92" i="1"/>
  <c r="V92" i="1"/>
  <c r="W92" i="1"/>
  <c r="X92" i="1"/>
  <c r="Y92" i="1"/>
  <c r="Z92" i="1"/>
  <c r="AA92" i="1"/>
  <c r="P93" i="1"/>
  <c r="Q93" i="1"/>
  <c r="R93" i="1"/>
  <c r="S93" i="1"/>
  <c r="T93" i="1"/>
  <c r="U93" i="1"/>
  <c r="V93" i="1"/>
  <c r="W93" i="1"/>
  <c r="X93" i="1"/>
  <c r="Y93" i="1"/>
  <c r="Z93" i="1"/>
  <c r="AA93" i="1"/>
  <c r="P94" i="1"/>
  <c r="Q94" i="1"/>
  <c r="R94" i="1"/>
  <c r="S94" i="1"/>
  <c r="T94" i="1"/>
  <c r="U94" i="1"/>
  <c r="V94" i="1"/>
  <c r="W94" i="1"/>
  <c r="X94" i="1"/>
  <c r="Y94" i="1"/>
  <c r="Z94" i="1"/>
  <c r="AA94" i="1"/>
  <c r="P95" i="1"/>
  <c r="Q95" i="1"/>
  <c r="R95" i="1"/>
  <c r="S95" i="1"/>
  <c r="T95" i="1"/>
  <c r="U95" i="1"/>
  <c r="V95" i="1"/>
  <c r="W95" i="1"/>
  <c r="X95" i="1"/>
  <c r="Y95" i="1"/>
  <c r="Z95" i="1"/>
  <c r="AA95" i="1"/>
  <c r="P96" i="1"/>
  <c r="Q96" i="1"/>
  <c r="R96" i="1"/>
  <c r="S96" i="1"/>
  <c r="T96" i="1"/>
  <c r="U96" i="1"/>
  <c r="V96" i="1"/>
  <c r="W96" i="1"/>
  <c r="X96" i="1"/>
  <c r="Y96" i="1"/>
  <c r="Z96" i="1"/>
  <c r="AA96" i="1"/>
  <c r="P97" i="1"/>
  <c r="Q97" i="1"/>
  <c r="R97" i="1"/>
  <c r="S97" i="1"/>
  <c r="T97" i="1"/>
  <c r="U97" i="1"/>
  <c r="V97" i="1"/>
  <c r="W97" i="1"/>
  <c r="X97" i="1"/>
  <c r="Y97" i="1"/>
  <c r="Z97" i="1"/>
  <c r="AA97" i="1"/>
  <c r="P98" i="1"/>
  <c r="Q98" i="1"/>
  <c r="R98" i="1"/>
  <c r="S98" i="1"/>
  <c r="T98" i="1"/>
  <c r="U98" i="1"/>
  <c r="V98" i="1"/>
  <c r="W98" i="1"/>
  <c r="X98" i="1"/>
  <c r="Y98" i="1"/>
  <c r="Z98" i="1"/>
  <c r="AA98" i="1"/>
  <c r="P99" i="1"/>
  <c r="Q99" i="1"/>
  <c r="R99" i="1"/>
  <c r="S99" i="1"/>
  <c r="T99" i="1"/>
  <c r="U99" i="1"/>
  <c r="V99" i="1"/>
  <c r="W99" i="1"/>
  <c r="X99" i="1"/>
  <c r="Y99" i="1"/>
  <c r="Z99" i="1"/>
  <c r="AA99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<sst xmlns="http://schemas.openxmlformats.org/spreadsheetml/2006/main" count="241" uniqueCount="241">
  <si>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</si>
  <si>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</si>
  <si>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</si>
  <si>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</si>
  <si>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</si>
  <si>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</si>
  <si>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</si>
  <si>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</si>
  <si>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</si>
  <si>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</si>
  <si>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</si>
  <si>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</si>
  <si>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</si>
  <si>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</si>
  <si>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</si>
  <si>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</si>
  <si>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</si>
  <si>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</si>
  <si>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</si>
  <si>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</si>
  <si>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</si>
  <si>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</si>
  <si>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</si>
  <si>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</si>
  <si>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</si>
  <si>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13001</t>
  </si>
  <si>
    <t>13002</t>
  </si>
  <si>
    <t>13003</t>
  </si>
  <si>
    <t>13005</t>
  </si>
  <si>
    <t>13007</t>
  </si>
  <si>
    <t>13008</t>
  </si>
  <si>
    <t>13009</t>
  </si>
  <si>
    <t>13012</t>
  </si>
  <si>
    <t>13013</t>
  </si>
  <si>
    <t>13014</t>
  </si>
  <si>
    <t>13015</t>
  </si>
  <si>
    <t>13016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</si>
  <si>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</si>
  <si>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</si>
  <si>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</si>
  <si>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</si>
  <si>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</si>
  <si>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</si>
  <si>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</si>
  <si>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</si>
  <si>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13028</t>
  </si>
  <si>
    <t>13029</t>
  </si>
  <si>
    <t>13030</t>
  </si>
  <si>
    <t>13031</t>
  </si>
  <si>
    <t>13032</t>
  </si>
  <si>
    <t>13033</t>
  </si>
  <si>
    <t>13035</t>
  </si>
  <si>
    <t>13037</t>
  </si>
  <si>
    <t>13039</t>
  </si>
  <si>
    <t>13040</t>
  </si>
  <si>
    <t>13041</t>
  </si>
  <si>
    <t>13042</t>
  </si>
  <si>
    <t>13043</t>
  </si>
  <si>
    <t>13044</t>
  </si>
  <si>
    <t>13046</t>
  </si>
  <si>
    <t>13047</t>
  </si>
  <si>
    <t>13048</t>
  </si>
  <si>
    <t>13049</t>
  </si>
  <si>
    <t>13050</t>
  </si>
  <si>
    <t>13051</t>
  </si>
  <si>
    <t>13053</t>
  </si>
  <si>
    <t>13054</t>
  </si>
  <si>
    <t>13056</t>
  </si>
  <si>
    <t>13059</t>
  </si>
  <si>
    <t>13060</t>
  </si>
  <si>
    <t>13062</t>
  </si>
  <si>
    <t>13063</t>
  </si>
  <si>
    <t>13069</t>
  </si>
  <si>
    <t>13070</t>
  </si>
  <si>
    <t>13071</t>
  </si>
  <si>
    <t>13072</t>
  </si>
  <si>
    <t>13073</t>
  </si>
  <si>
    <t>13074</t>
  </si>
  <si>
    <t>13075</t>
  </si>
  <si>
    <t>13077</t>
  </si>
  <si>
    <t>13078</t>
  </si>
  <si>
    <t>13079</t>
  </si>
  <si>
    <t>13080</t>
  </si>
  <si>
    <t>13081</t>
  </si>
  <si>
    <t>13082</t>
  </si>
  <si>
    <t>13084</t>
  </si>
  <si>
    <t>13085</t>
  </si>
  <si>
    <t>13086</t>
  </si>
  <si>
    <t>13087</t>
  </si>
  <si>
    <t>13088</t>
  </si>
  <si>
    <t>13090</t>
  </si>
  <si>
    <t>13091</t>
  </si>
  <si>
    <t>13092</t>
  </si>
  <si>
    <t>13093</t>
  </si>
  <si>
    <t>13095</t>
  </si>
  <si>
    <t>13098</t>
  </si>
  <si>
    <t>13099</t>
  </si>
  <si>
    <t>13101</t>
  </si>
  <si>
    <t>13102</t>
  </si>
  <si>
    <t>13103</t>
  </si>
  <si>
    <t>13104</t>
  </si>
  <si>
    <t>13105</t>
  </si>
  <si>
    <t>13106</t>
  </si>
  <si>
    <t>13107</t>
  </si>
  <si>
    <t>13109</t>
  </si>
  <si>
    <t>13110</t>
  </si>
  <si>
    <t>13111</t>
  </si>
  <si>
    <t>13112</t>
  </si>
  <si>
    <t>13113</t>
  </si>
  <si>
    <t>13114</t>
  </si>
  <si>
    <t>13115</t>
  </si>
  <si>
    <t>13117</t>
  </si>
  <si>
    <t>13118</t>
  </si>
  <si>
    <t>13119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</si>
  <si>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</si>
  <si>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</si>
  <si>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</si>
  <si>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</si>
  <si>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</si>
  <si>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</si>
  <si>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</si>
  <si>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</si>
  <si>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</si>
  <si>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</si>
  <si>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</si>
  <si>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</si>
  <si>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</si>
  <si>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</si>
  <si>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</si>
  <si>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</si>
  <si>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83120</t>
  </si>
  <si>
    <t>84089</t>
  </si>
  <si>
    <t>Aix-en-Provence</t>
  </si>
  <si>
    <t>Allauch</t>
  </si>
  <si>
    <t>Alleins</t>
  </si>
  <si>
    <t>Aubagne</t>
  </si>
  <si>
    <t>Auriol</t>
  </si>
  <si>
    <t>Aurons</t>
  </si>
  <si>
    <t>La Barben</t>
  </si>
  <si>
    <t>Beaurecueil</t>
  </si>
  <si>
    <t>Belcodène</t>
  </si>
  <si>
    <t>Berre-l'Étang</t>
  </si>
  <si>
    <t>Bouc-Bel-Air</t>
  </si>
  <si>
    <t>La Bouilladisse</t>
  </si>
  <si>
    <t>Cabriès</t>
  </si>
  <si>
    <t>Cadolive</t>
  </si>
  <si>
    <t>Carry-le-Rouet</t>
  </si>
  <si>
    <t>Cassis</t>
  </si>
  <si>
    <t>Ceyreste</t>
  </si>
  <si>
    <t>Charleval</t>
  </si>
  <si>
    <t>Châteauneuf-le-Rouge</t>
  </si>
  <si>
    <t>Châteauneuf-les-Martigues</t>
  </si>
  <si>
    <t>La Ciotat</t>
  </si>
  <si>
    <t>Cornillon-Confoux</t>
  </si>
  <si>
    <t>Cuges-les-Pins</t>
  </si>
  <si>
    <t>La Destrousse</t>
  </si>
  <si>
    <t>Éguilles</t>
  </si>
  <si>
    <t>Ensuès-la-Redonne</t>
  </si>
  <si>
    <t>Eyguières</t>
  </si>
  <si>
    <t>La Fare-les-Oliviers</t>
  </si>
  <si>
    <t>Fos-sur-Mer</t>
  </si>
  <si>
    <t>Fuveau</t>
  </si>
  <si>
    <t>Gardanne</t>
  </si>
  <si>
    <t>Gémenos</t>
  </si>
  <si>
    <t>Gignac-la-Nerthe</t>
  </si>
  <si>
    <t>Grans</t>
  </si>
  <si>
    <t>Gréasque</t>
  </si>
  <si>
    <t>Istres</t>
  </si>
  <si>
    <t>Jouques</t>
  </si>
  <si>
    <t>Lamanon</t>
  </si>
  <si>
    <t>Lambesc</t>
  </si>
  <si>
    <t>Lançon-Provence</t>
  </si>
  <si>
    <t>Mallemort</t>
  </si>
  <si>
    <t>Marignane</t>
  </si>
  <si>
    <t>Martigues</t>
  </si>
  <si>
    <t>Meyrargues</t>
  </si>
  <si>
    <t>Meyreuil</t>
  </si>
  <si>
    <t>Mimet</t>
  </si>
  <si>
    <t>Miramas</t>
  </si>
  <si>
    <t>Pélissanne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</si>
  <si>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</si>
  <si>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</si>
  <si>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</si>
  <si>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</si>
  <si>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</si>
  <si>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</si>
  <si>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Port-de-Bouc</t>
  </si>
  <si>
    <t>Port-Saint-Louis-du-Rhône</t>
  </si>
  <si>
    <t>Puyloubier</t>
  </si>
  <si>
    <t>Le Puy-Sainte-Réparade</t>
  </si>
  <si>
    <t>Rognac</t>
  </si>
  <si>
    <t>Rognes</t>
  </si>
  <si>
    <t>La Roque-d'Anthéron</t>
  </si>
  <si>
    <t>Roquefort-la-Bédoule</t>
  </si>
  <si>
    <t>Roquevaire</t>
  </si>
  <si>
    <t>Rousset</t>
  </si>
  <si>
    <t>Le Rove</t>
  </si>
  <si>
    <t>Saint-Antonin-sur-Bayon</t>
  </si>
  <si>
    <t>Saint-Cannat</t>
  </si>
  <si>
    <t>Saint-Chamas</t>
  </si>
  <si>
    <t>Saint-Estève-Janson</t>
  </si>
  <si>
    <t>Saint-Marc-Jaumegarde</t>
  </si>
  <si>
    <t>Saint-Mitre-les-Remparts</t>
  </si>
  <si>
    <t>Saint-Paul-lès-Durance</t>
  </si>
  <si>
    <t>Saint-Savournin</t>
  </si>
  <si>
    <t>Saint-Victoret</t>
  </si>
  <si>
    <t>Salon-de-Provence</t>
  </si>
  <si>
    <t>Sausset-les-Pins</t>
  </si>
  <si>
    <t>Sénas</t>
  </si>
  <si>
    <t>Septèmes-les-Vallons</t>
  </si>
  <si>
    <t>Simiane-Collongue</t>
  </si>
  <si>
    <t>Le Tholonet</t>
  </si>
  <si>
    <t>Trets</t>
  </si>
  <si>
    <t>Vauvenargues</t>
  </si>
  <si>
    <t>Velaux</t>
  </si>
  <si>
    <t>Venelles</t>
  </si>
  <si>
    <t>Ventabren</t>
  </si>
  <si>
    <t>Vernègues</t>
  </si>
  <si>
    <t>Vitrolles</t>
  </si>
  <si>
    <t>Coudoux</t>
  </si>
  <si>
    <t>Carnoux-en-Provence</t>
  </si>
  <si>
    <t>Marseille 1er Arrondissement</t>
  </si>
  <si>
    <t>Marseille 2e Arrondissement</t>
  </si>
  <si>
    <t>Marseille 3e Arrondissement</t>
  </si>
  <si>
    <t>Marseille 4e Arrondissement</t>
  </si>
  <si>
    <t>Marseille 5e Arrondissement</t>
  </si>
  <si>
    <t>Marseille 6e Arrondissement</t>
  </si>
  <si>
    <t>Marseille 7e Arrondissement</t>
  </si>
  <si>
    <t>Marseille 8e Arrondissement</t>
  </si>
  <si>
    <t>Marseille 9e Arrondissement</t>
  </si>
  <si>
    <t>Marseille 10e Arrondissement</t>
  </si>
  <si>
    <t>Marseille 11e Arrondissement</t>
  </si>
  <si>
    <t>Marseille 12e Arrondissement</t>
  </si>
  <si>
    <t>Marseille 13e Arrondissement</t>
  </si>
  <si>
    <t>Marseille 14e Arrondissement</t>
  </si>
  <si>
    <t>Marseille 15e Arrondissement</t>
  </si>
  <si>
    <t>Marseille 16e Arrondissement</t>
  </si>
  <si>
    <t>Saint-Zacharie</t>
  </si>
  <si>
    <t>Pertuis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</si>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</sst>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tabSelected="1" workbookViewId="0">
      <selection activeCell="B1" sqref="B1"/>
    </sheetView>
  </sheetViews>
  <sheetFormatPr baseColWidth="10" defaultColWidth="14.7109375" defaultRowHeight="15" x14ac:dyDescent="0.25"/>
  <cols>
    <col min="2" max="2" width="28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239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240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132</v>
      </c>
      <c r="C2" s="7">
        <v>143006</v>
      </c>
      <c r="D2" s="7">
        <v>123575.959635591</v>
      </c>
      <c r="E2" s="7">
        <v>211.81853827104101</v>
      </c>
      <c r="F2" s="7">
        <v>4478.3766419977801</v>
      </c>
      <c r="G2" s="7">
        <v>18971.302454728499</v>
      </c>
      <c r="H2" s="7">
        <v>17455.245303587999</v>
      </c>
      <c r="I2" s="7">
        <v>17698.863165929899</v>
      </c>
      <c r="J2" s="7">
        <v>7733.6920464796804</v>
      </c>
      <c r="K2" s="7">
        <v>27675.5772559957</v>
      </c>
      <c r="L2" s="7">
        <v>29351.084228600099</v>
      </c>
      <c r="M2" s="7">
        <v>133532.23856061901</v>
      </c>
      <c r="N2" s="7">
        <v>9473.7614393805998</v>
      </c>
      <c r="O2" s="7">
        <v>14900.6162977841</v>
      </c>
      <c r="P2" s="5">
        <f>(C2-D2)/C2*100</f>
        <v>13.586870735779616</v>
      </c>
      <c r="Q2" s="5">
        <f>E2/$D2*100</f>
        <v>0.17140756090073311</v>
      </c>
      <c r="R2" s="5">
        <f t="shared" ref="R2:X2" si="0">F2/$D2*100</f>
        <v>3.6239869430946885</v>
      </c>
      <c r="S2" s="5">
        <f t="shared" si="0"/>
        <v>15.351936178098342</v>
      </c>
      <c r="T2" s="5">
        <f t="shared" si="0"/>
        <v>14.125114103957747</v>
      </c>
      <c r="U2" s="5">
        <f t="shared" si="0"/>
        <v>14.322254278357605</v>
      </c>
      <c r="V2" s="5">
        <f t="shared" si="0"/>
        <v>6.2582496379435817</v>
      </c>
      <c r="W2" s="5">
        <f t="shared" si="0"/>
        <v>22.395599708557619</v>
      </c>
      <c r="X2" s="5">
        <f t="shared" si="0"/>
        <v>23.751451589089438</v>
      </c>
      <c r="Y2" s="5">
        <f>M2/C2*100</f>
        <v>93.375269961133796</v>
      </c>
      <c r="Z2" s="5">
        <f>N2/C2*100</f>
        <v>6.6247300388659207</v>
      </c>
      <c r="AA2" s="5">
        <f>O2/C2*100</f>
        <v>10.419574212119841</v>
      </c>
    </row>
    <row r="3" spans="1:27" x14ac:dyDescent="0.25">
      <c r="A3" t="s">
        <v>26</v>
      </c>
      <c r="B3" t="s">
        <v>133</v>
      </c>
      <c r="C3" s="7">
        <v>21228</v>
      </c>
      <c r="D3" s="7">
        <v>17640.419981542898</v>
      </c>
      <c r="E3" s="7">
        <v>10.682767103917801</v>
      </c>
      <c r="F3" s="7">
        <v>862.96191945815099</v>
      </c>
      <c r="G3" s="7">
        <v>2092.4232998582502</v>
      </c>
      <c r="H3" s="7">
        <v>3216.5148732797302</v>
      </c>
      <c r="I3" s="7">
        <v>2514.1102368018001</v>
      </c>
      <c r="J3" s="7">
        <v>1201.13359425162</v>
      </c>
      <c r="K3" s="7">
        <v>5344.02358121631</v>
      </c>
      <c r="L3" s="7">
        <v>2398.5697095731398</v>
      </c>
      <c r="M3" s="7">
        <v>20975.2475185324</v>
      </c>
      <c r="N3" s="7">
        <v>252.752481467607</v>
      </c>
      <c r="O3" s="7">
        <v>959.58165295366405</v>
      </c>
      <c r="P3" s="5">
        <f t="shared" ref="P3:P66" si="1">(C3-D3)/C3*100</f>
        <v>16.900226203396937</v>
      </c>
      <c r="Q3" s="5">
        <f t="shared" ref="Q3:Q66" si="2">E3/$D3*100</f>
        <v>6.0558462412432013E-2</v>
      </c>
      <c r="R3" s="5">
        <f t="shared" ref="R3:R66" si="3">F3/$D3*100</f>
        <v>4.8919579032759124</v>
      </c>
      <c r="S3" s="5">
        <f t="shared" ref="S3:S66" si="4">G3/$D3*100</f>
        <v>11.861527684984509</v>
      </c>
      <c r="T3" s="5">
        <f t="shared" ref="T3:T66" si="5">H3/$D3*100</f>
        <v>18.233777181298162</v>
      </c>
      <c r="U3" s="5">
        <f t="shared" ref="U3:U66" si="6">I3/$D3*100</f>
        <v>14.25198628735769</v>
      </c>
      <c r="V3" s="5">
        <f t="shared" ref="V3:V66" si="7">J3/$D3*100</f>
        <v>6.8089852481310604</v>
      </c>
      <c r="W3" s="5">
        <f t="shared" ref="W3:W66" si="8">K3/$D3*100</f>
        <v>30.294197002156075</v>
      </c>
      <c r="X3" s="5">
        <f t="shared" ref="X3:X66" si="9">L3/$D3*100</f>
        <v>13.597010230384276</v>
      </c>
      <c r="Y3" s="5">
        <f t="shared" ref="Y3:Y66" si="10">M3/C3*100</f>
        <v>98.809343878520821</v>
      </c>
      <c r="Z3" s="5">
        <f t="shared" ref="Z3:Z66" si="11">N3/C3*100</f>
        <v>1.1906561214792115</v>
      </c>
      <c r="AA3" s="5">
        <f t="shared" ref="AA3:AA66" si="12">O3/C3*100</f>
        <v>4.5203582671644247</v>
      </c>
    </row>
    <row r="4" spans="1:27" x14ac:dyDescent="0.25">
      <c r="A4" t="s">
        <v>27</v>
      </c>
      <c r="B4" t="s">
        <v>134</v>
      </c>
      <c r="C4" s="7">
        <v>2519</v>
      </c>
      <c r="D4" s="7">
        <v>2090</v>
      </c>
      <c r="E4" s="7">
        <v>5</v>
      </c>
      <c r="F4" s="7">
        <v>140</v>
      </c>
      <c r="G4" s="7">
        <v>215</v>
      </c>
      <c r="H4" s="7">
        <v>310</v>
      </c>
      <c r="I4" s="7">
        <v>320</v>
      </c>
      <c r="J4" s="7">
        <v>235</v>
      </c>
      <c r="K4" s="7">
        <v>445</v>
      </c>
      <c r="L4" s="7">
        <v>420</v>
      </c>
      <c r="M4" s="7">
        <v>2479</v>
      </c>
      <c r="N4" s="7">
        <v>40</v>
      </c>
      <c r="O4" s="7">
        <v>79</v>
      </c>
      <c r="P4" s="5">
        <f t="shared" si="1"/>
        <v>17.030567685589521</v>
      </c>
      <c r="Q4" s="5">
        <f t="shared" si="2"/>
        <v>0.23923444976076555</v>
      </c>
      <c r="R4" s="5">
        <f t="shared" si="3"/>
        <v>6.6985645933014357</v>
      </c>
      <c r="S4" s="5">
        <f t="shared" si="4"/>
        <v>10.287081339712918</v>
      </c>
      <c r="T4" s="5">
        <f t="shared" si="5"/>
        <v>14.832535885167463</v>
      </c>
      <c r="U4" s="5">
        <f t="shared" si="6"/>
        <v>15.311004784688995</v>
      </c>
      <c r="V4" s="5">
        <f t="shared" si="7"/>
        <v>11.244019138755981</v>
      </c>
      <c r="W4" s="5">
        <f t="shared" si="8"/>
        <v>21.291866028708135</v>
      </c>
      <c r="X4" s="5">
        <f t="shared" si="9"/>
        <v>20.095693779904305</v>
      </c>
      <c r="Y4" s="5">
        <f t="shared" si="10"/>
        <v>98.41206828106391</v>
      </c>
      <c r="Z4" s="5">
        <f t="shared" si="11"/>
        <v>1.5879317189360858</v>
      </c>
      <c r="AA4" s="5">
        <f t="shared" si="12"/>
        <v>3.1361651448987691</v>
      </c>
    </row>
    <row r="5" spans="1:27" x14ac:dyDescent="0.25">
      <c r="A5" t="s">
        <v>28</v>
      </c>
      <c r="B5" t="s">
        <v>135</v>
      </c>
      <c r="C5" s="7">
        <v>45290</v>
      </c>
      <c r="D5" s="7">
        <v>37090.8837698145</v>
      </c>
      <c r="E5" s="7">
        <v>56.600770240260402</v>
      </c>
      <c r="F5" s="7">
        <v>1100.91461233319</v>
      </c>
      <c r="G5" s="7">
        <v>2832.6724295602098</v>
      </c>
      <c r="H5" s="7">
        <v>5395.1860802001002</v>
      </c>
      <c r="I5" s="7">
        <v>6767.31499164458</v>
      </c>
      <c r="J5" s="7">
        <v>3700.73866354142</v>
      </c>
      <c r="K5" s="7">
        <v>10833.7800906953</v>
      </c>
      <c r="L5" s="7">
        <v>6403.6761315994399</v>
      </c>
      <c r="M5" s="7">
        <v>43307.665397968398</v>
      </c>
      <c r="N5" s="7">
        <v>1982.3346020315901</v>
      </c>
      <c r="O5" s="7">
        <v>3967.2255969535699</v>
      </c>
      <c r="P5" s="5">
        <f t="shared" si="1"/>
        <v>18.103590704759327</v>
      </c>
      <c r="Q5" s="5">
        <f t="shared" si="2"/>
        <v>0.15260022002043408</v>
      </c>
      <c r="R5" s="5">
        <f t="shared" si="3"/>
        <v>2.9681541673836906</v>
      </c>
      <c r="S5" s="5">
        <f t="shared" si="4"/>
        <v>7.6371122541585557</v>
      </c>
      <c r="T5" s="5">
        <f t="shared" si="5"/>
        <v>14.545854754183127</v>
      </c>
      <c r="U5" s="5">
        <f t="shared" si="6"/>
        <v>18.245224442864295</v>
      </c>
      <c r="V5" s="5">
        <f t="shared" si="7"/>
        <v>9.9774885023181206</v>
      </c>
      <c r="W5" s="5">
        <f t="shared" si="8"/>
        <v>29.208740772879899</v>
      </c>
      <c r="X5" s="5">
        <f t="shared" si="9"/>
        <v>17.264824886191885</v>
      </c>
      <c r="Y5" s="5">
        <f t="shared" si="10"/>
        <v>95.623019205052756</v>
      </c>
      <c r="Z5" s="5">
        <f t="shared" si="11"/>
        <v>4.3769807949472073</v>
      </c>
      <c r="AA5" s="5">
        <f t="shared" si="12"/>
        <v>8.7596060873340029</v>
      </c>
    </row>
    <row r="6" spans="1:27" x14ac:dyDescent="0.25">
      <c r="A6" t="s">
        <v>29</v>
      </c>
      <c r="B6" t="s">
        <v>136</v>
      </c>
      <c r="C6" s="7">
        <v>11417</v>
      </c>
      <c r="D6" s="7">
        <v>9393.1377637417099</v>
      </c>
      <c r="E6" s="7">
        <v>52.678052267024597</v>
      </c>
      <c r="F6" s="7">
        <v>446.90504216556502</v>
      </c>
      <c r="G6" s="7">
        <v>1063.63051924447</v>
      </c>
      <c r="H6" s="7">
        <v>1593.2150800688</v>
      </c>
      <c r="I6" s="7">
        <v>1548.3707929209299</v>
      </c>
      <c r="J6" s="7">
        <v>827.54882135851699</v>
      </c>
      <c r="K6" s="7">
        <v>2406.6484991591201</v>
      </c>
      <c r="L6" s="7">
        <v>1454.1409565572801</v>
      </c>
      <c r="M6" s="7">
        <v>11163.807811405901</v>
      </c>
      <c r="N6" s="7">
        <v>253.192188594149</v>
      </c>
      <c r="O6" s="7">
        <v>517.735884988404</v>
      </c>
      <c r="P6" s="5">
        <f t="shared" si="1"/>
        <v>17.726742894440658</v>
      </c>
      <c r="Q6" s="5">
        <f t="shared" si="2"/>
        <v>0.56081421982722579</v>
      </c>
      <c r="R6" s="5">
        <f t="shared" si="3"/>
        <v>4.7577822598392574</v>
      </c>
      <c r="S6" s="5">
        <f t="shared" si="4"/>
        <v>11.323484718282019</v>
      </c>
      <c r="T6" s="5">
        <f t="shared" si="5"/>
        <v>16.961478902382783</v>
      </c>
      <c r="U6" s="5">
        <f t="shared" si="6"/>
        <v>16.484063492582525</v>
      </c>
      <c r="V6" s="5">
        <f t="shared" si="7"/>
        <v>8.8101424909674382</v>
      </c>
      <c r="W6" s="5">
        <f t="shared" si="8"/>
        <v>25.62134783595938</v>
      </c>
      <c r="X6" s="5">
        <f t="shared" si="9"/>
        <v>15.480886080159333</v>
      </c>
      <c r="Y6" s="5">
        <f t="shared" si="10"/>
        <v>97.78232295179032</v>
      </c>
      <c r="Z6" s="5">
        <f t="shared" si="11"/>
        <v>2.2176770482101165</v>
      </c>
      <c r="AA6" s="5">
        <f t="shared" si="12"/>
        <v>4.5347804588631337</v>
      </c>
    </row>
    <row r="7" spans="1:27" x14ac:dyDescent="0.25">
      <c r="A7" t="s">
        <v>30</v>
      </c>
      <c r="B7" t="s">
        <v>137</v>
      </c>
      <c r="C7" s="7">
        <v>542</v>
      </c>
      <c r="D7" s="7">
        <v>453.77128953771302</v>
      </c>
      <c r="E7" s="7">
        <v>4.8236009732360099</v>
      </c>
      <c r="F7" s="7">
        <v>19.294403892944</v>
      </c>
      <c r="G7" s="7">
        <v>91.648418491484193</v>
      </c>
      <c r="H7" s="7">
        <v>91.648418491484193</v>
      </c>
      <c r="I7" s="7">
        <v>48.412408759124098</v>
      </c>
      <c r="J7" s="7">
        <v>0</v>
      </c>
      <c r="K7" s="7">
        <v>149.53163017031599</v>
      </c>
      <c r="L7" s="7">
        <v>48.412408759124098</v>
      </c>
      <c r="M7" s="7">
        <v>533.28223844282195</v>
      </c>
      <c r="N7" s="7">
        <v>8.7177615571776101</v>
      </c>
      <c r="O7" s="7">
        <v>13.5413625304136</v>
      </c>
      <c r="P7" s="5">
        <f t="shared" si="1"/>
        <v>16.278359863890586</v>
      </c>
      <c r="Q7" s="5">
        <f t="shared" si="2"/>
        <v>1.0630026809651472</v>
      </c>
      <c r="R7" s="5">
        <f t="shared" si="3"/>
        <v>4.2520107238605807</v>
      </c>
      <c r="S7" s="5">
        <f t="shared" si="4"/>
        <v>20.197050938337799</v>
      </c>
      <c r="T7" s="5">
        <f t="shared" si="5"/>
        <v>20.197050938337799</v>
      </c>
      <c r="U7" s="5">
        <f t="shared" si="6"/>
        <v>10.668900804289544</v>
      </c>
      <c r="V7" s="5">
        <f t="shared" si="7"/>
        <v>0</v>
      </c>
      <c r="W7" s="5">
        <f t="shared" si="8"/>
        <v>32.953083109919497</v>
      </c>
      <c r="X7" s="5">
        <f t="shared" si="9"/>
        <v>10.668900804289544</v>
      </c>
      <c r="Y7" s="5">
        <f t="shared" si="10"/>
        <v>98.391556908269735</v>
      </c>
      <c r="Z7" s="5">
        <f t="shared" si="11"/>
        <v>1.6084430917301864</v>
      </c>
      <c r="AA7" s="5">
        <f t="shared" si="12"/>
        <v>2.4984063709250184</v>
      </c>
    </row>
    <row r="8" spans="1:27" x14ac:dyDescent="0.25">
      <c r="A8" t="s">
        <v>31</v>
      </c>
      <c r="B8" t="s">
        <v>138</v>
      </c>
      <c r="C8" s="7">
        <v>852.99999999999898</v>
      </c>
      <c r="D8" s="7">
        <v>699.89720576793297</v>
      </c>
      <c r="E8" s="7">
        <v>5.2525174431185997</v>
      </c>
      <c r="F8" s="7">
        <v>41.5819257162509</v>
      </c>
      <c r="G8" s="7">
        <v>91.365749751553693</v>
      </c>
      <c r="H8" s="7">
        <v>144.42478172961</v>
      </c>
      <c r="I8" s="7">
        <v>112.757547185441</v>
      </c>
      <c r="J8" s="7">
        <v>51.5951962222641</v>
      </c>
      <c r="K8" s="7">
        <v>175.101312498065</v>
      </c>
      <c r="L8" s="7">
        <v>77.818175221629303</v>
      </c>
      <c r="M8" s="7">
        <v>833.47764086707798</v>
      </c>
      <c r="N8" s="7">
        <v>19.522359132921601</v>
      </c>
      <c r="O8" s="7">
        <v>34.170888629655501</v>
      </c>
      <c r="P8" s="5">
        <f t="shared" si="1"/>
        <v>17.948744927557584</v>
      </c>
      <c r="Q8" s="5">
        <f t="shared" si="2"/>
        <v>0.75046984040399112</v>
      </c>
      <c r="R8" s="5">
        <f t="shared" si="3"/>
        <v>5.9411475533220441</v>
      </c>
      <c r="S8" s="5">
        <f t="shared" si="4"/>
        <v>13.054166954603918</v>
      </c>
      <c r="T8" s="5">
        <f t="shared" si="5"/>
        <v>20.635141923612331</v>
      </c>
      <c r="U8" s="5">
        <f t="shared" si="6"/>
        <v>16.110586848496201</v>
      </c>
      <c r="V8" s="5">
        <f t="shared" si="7"/>
        <v>7.3718248618600253</v>
      </c>
      <c r="W8" s="5">
        <f t="shared" si="8"/>
        <v>25.01814710146505</v>
      </c>
      <c r="X8" s="5">
        <f t="shared" si="9"/>
        <v>11.118514916236387</v>
      </c>
      <c r="Y8" s="5">
        <f t="shared" si="10"/>
        <v>97.711329527207383</v>
      </c>
      <c r="Z8" s="5">
        <f t="shared" si="11"/>
        <v>2.2886704727926874</v>
      </c>
      <c r="AA8" s="5">
        <f t="shared" si="12"/>
        <v>4.0059658416946711</v>
      </c>
    </row>
    <row r="9" spans="1:27" x14ac:dyDescent="0.25">
      <c r="A9" t="s">
        <v>32</v>
      </c>
      <c r="B9" t="s">
        <v>139</v>
      </c>
      <c r="C9" s="7">
        <v>578</v>
      </c>
      <c r="D9" s="7">
        <v>537.41698083228505</v>
      </c>
      <c r="E9" s="7">
        <v>0</v>
      </c>
      <c r="F9" s="7">
        <v>4.9456890699254403</v>
      </c>
      <c r="G9" s="7">
        <v>79.131025118807003</v>
      </c>
      <c r="H9" s="7">
        <v>64.293957909030695</v>
      </c>
      <c r="I9" s="7">
        <v>74.185336048881595</v>
      </c>
      <c r="J9" s="7">
        <v>24.728445349627201</v>
      </c>
      <c r="K9" s="7">
        <v>206.143346188838</v>
      </c>
      <c r="L9" s="7">
        <v>83.989181147175202</v>
      </c>
      <c r="M9" s="7">
        <v>568.10862186014901</v>
      </c>
      <c r="N9" s="7">
        <v>9.8913781398508807</v>
      </c>
      <c r="O9" s="7">
        <v>36.282980167842098</v>
      </c>
      <c r="P9" s="5">
        <f t="shared" si="1"/>
        <v>7.0212835930302679</v>
      </c>
      <c r="Q9" s="5">
        <f t="shared" si="2"/>
        <v>0</v>
      </c>
      <c r="R9" s="5">
        <f t="shared" si="3"/>
        <v>0.92027033873514164</v>
      </c>
      <c r="S9" s="5">
        <f t="shared" si="4"/>
        <v>14.724325419762257</v>
      </c>
      <c r="T9" s="5">
        <f t="shared" si="5"/>
        <v>11.963514403556836</v>
      </c>
      <c r="U9" s="5">
        <f t="shared" si="6"/>
        <v>13.804055081027123</v>
      </c>
      <c r="V9" s="5">
        <f t="shared" si="7"/>
        <v>4.6013516936757082</v>
      </c>
      <c r="W9" s="5">
        <f t="shared" si="8"/>
        <v>38.358175037489254</v>
      </c>
      <c r="X9" s="5">
        <f t="shared" si="9"/>
        <v>15.628308025753695</v>
      </c>
      <c r="Y9" s="5">
        <f t="shared" si="10"/>
        <v>98.28868890313997</v>
      </c>
      <c r="Z9" s="5">
        <f t="shared" si="11"/>
        <v>1.7113110968600138</v>
      </c>
      <c r="AA9" s="5">
        <f t="shared" si="12"/>
        <v>6.2773322089692201</v>
      </c>
    </row>
    <row r="10" spans="1:27" x14ac:dyDescent="0.25">
      <c r="A10" t="s">
        <v>33</v>
      </c>
      <c r="B10" t="s">
        <v>140</v>
      </c>
      <c r="C10" s="7">
        <v>1902.00000000001</v>
      </c>
      <c r="D10" s="7">
        <v>1597.2733889065601</v>
      </c>
      <c r="E10" s="7">
        <v>0</v>
      </c>
      <c r="F10" s="7">
        <v>60.099177187240002</v>
      </c>
      <c r="G10" s="7">
        <v>195.32232585853001</v>
      </c>
      <c r="H10" s="7">
        <v>330.54547452982001</v>
      </c>
      <c r="I10" s="7">
        <v>170.28100203051301</v>
      </c>
      <c r="J10" s="7">
        <v>100.118975986685</v>
      </c>
      <c r="K10" s="7">
        <v>435.063083950161</v>
      </c>
      <c r="L10" s="7">
        <v>305.84334936360801</v>
      </c>
      <c r="M10" s="7">
        <v>1879.82332363409</v>
      </c>
      <c r="N10" s="7">
        <v>22.176676365914801</v>
      </c>
      <c r="O10" s="7">
        <v>47.148616484057897</v>
      </c>
      <c r="P10" s="5">
        <f t="shared" si="1"/>
        <v>16.021378080622942</v>
      </c>
      <c r="Q10" s="5">
        <f t="shared" si="2"/>
        <v>0</v>
      </c>
      <c r="R10" s="5">
        <f t="shared" si="3"/>
        <v>3.7626105590090555</v>
      </c>
      <c r="S10" s="5">
        <f t="shared" si="4"/>
        <v>12.228484316779429</v>
      </c>
      <c r="T10" s="5">
        <f t="shared" si="5"/>
        <v>20.694358074549804</v>
      </c>
      <c r="U10" s="5">
        <f t="shared" si="6"/>
        <v>10.660729917192304</v>
      </c>
      <c r="V10" s="5">
        <f t="shared" si="7"/>
        <v>6.2681176987004772</v>
      </c>
      <c r="W10" s="5">
        <f t="shared" si="8"/>
        <v>27.237859653317749</v>
      </c>
      <c r="X10" s="5">
        <f t="shared" si="9"/>
        <v>19.147839780450994</v>
      </c>
      <c r="Y10" s="5">
        <f t="shared" si="10"/>
        <v>98.834033839857</v>
      </c>
      <c r="Z10" s="5">
        <f t="shared" si="11"/>
        <v>1.165966160142728</v>
      </c>
      <c r="AA10" s="5">
        <f t="shared" si="12"/>
        <v>2.4788967657233254</v>
      </c>
    </row>
    <row r="11" spans="1:27" x14ac:dyDescent="0.25">
      <c r="A11" t="s">
        <v>34</v>
      </c>
      <c r="B11" t="s">
        <v>141</v>
      </c>
      <c r="C11" s="7">
        <v>13483</v>
      </c>
      <c r="D11" s="7">
        <v>10975.0519714286</v>
      </c>
      <c r="E11" s="7">
        <v>63.876479183641599</v>
      </c>
      <c r="F11" s="7">
        <v>310.23709339092801</v>
      </c>
      <c r="G11" s="7">
        <v>273.56726985929299</v>
      </c>
      <c r="H11" s="7">
        <v>1206.55405344731</v>
      </c>
      <c r="I11" s="7">
        <v>2022.4039749390699</v>
      </c>
      <c r="J11" s="7">
        <v>2130.22372505361</v>
      </c>
      <c r="K11" s="7">
        <v>2346.6681828268902</v>
      </c>
      <c r="L11" s="7">
        <v>2621.5211927278201</v>
      </c>
      <c r="M11" s="7">
        <v>11844.731200014199</v>
      </c>
      <c r="N11" s="7">
        <v>1638.2687999858299</v>
      </c>
      <c r="O11" s="7">
        <v>2468.7001749072801</v>
      </c>
      <c r="P11" s="5">
        <f t="shared" si="1"/>
        <v>18.600816054078468</v>
      </c>
      <c r="Q11" s="5">
        <f t="shared" si="2"/>
        <v>0.58201527746685411</v>
      </c>
      <c r="R11" s="5">
        <f t="shared" si="3"/>
        <v>2.8267482850975973</v>
      </c>
      <c r="S11" s="5">
        <f t="shared" si="4"/>
        <v>2.4926284683796656</v>
      </c>
      <c r="T11" s="5">
        <f t="shared" si="5"/>
        <v>10.993606741802566</v>
      </c>
      <c r="U11" s="5">
        <f t="shared" si="6"/>
        <v>18.427283808805669</v>
      </c>
      <c r="V11" s="5">
        <f t="shared" si="7"/>
        <v>19.409691458402481</v>
      </c>
      <c r="W11" s="5">
        <f t="shared" si="8"/>
        <v>21.38184118795958</v>
      </c>
      <c r="X11" s="5">
        <f t="shared" si="9"/>
        <v>23.886184772085247</v>
      </c>
      <c r="Y11" s="5">
        <f t="shared" si="10"/>
        <v>87.84937476833197</v>
      </c>
      <c r="Z11" s="5">
        <f t="shared" si="11"/>
        <v>12.150625231668249</v>
      </c>
      <c r="AA11" s="5">
        <f t="shared" si="12"/>
        <v>18.309724652579398</v>
      </c>
    </row>
    <row r="12" spans="1:27" x14ac:dyDescent="0.25">
      <c r="A12" t="s">
        <v>35</v>
      </c>
      <c r="B12" t="s">
        <v>142</v>
      </c>
      <c r="C12" s="7">
        <v>14477</v>
      </c>
      <c r="D12" s="7">
        <v>11977.4110931098</v>
      </c>
      <c r="E12" s="7">
        <v>4.4331848194555903</v>
      </c>
      <c r="F12" s="7">
        <v>502.074944552788</v>
      </c>
      <c r="G12" s="7">
        <v>2096.44423475349</v>
      </c>
      <c r="H12" s="7">
        <v>1903.88877650361</v>
      </c>
      <c r="I12" s="7">
        <v>1443.8789391534899</v>
      </c>
      <c r="J12" s="7">
        <v>809.199907263005</v>
      </c>
      <c r="K12" s="7">
        <v>3369.7216106739102</v>
      </c>
      <c r="L12" s="7">
        <v>1847.76949539003</v>
      </c>
      <c r="M12" s="7">
        <v>13952.9087789892</v>
      </c>
      <c r="N12" s="7">
        <v>524.09122101079799</v>
      </c>
      <c r="O12" s="7">
        <v>928.54636488768494</v>
      </c>
      <c r="P12" s="5">
        <f t="shared" si="1"/>
        <v>17.265931525110172</v>
      </c>
      <c r="Q12" s="5">
        <f t="shared" si="2"/>
        <v>3.7012880204185791E-2</v>
      </c>
      <c r="R12" s="5">
        <f t="shared" si="3"/>
        <v>4.1918486445006033</v>
      </c>
      <c r="S12" s="5">
        <f t="shared" si="4"/>
        <v>17.503317022820593</v>
      </c>
      <c r="T12" s="5">
        <f t="shared" si="5"/>
        <v>15.895661939823146</v>
      </c>
      <c r="U12" s="5">
        <f t="shared" si="6"/>
        <v>12.055016964259535</v>
      </c>
      <c r="V12" s="5">
        <f t="shared" si="7"/>
        <v>6.756050209619259</v>
      </c>
      <c r="W12" s="5">
        <f t="shared" si="8"/>
        <v>28.133973063781681</v>
      </c>
      <c r="X12" s="5">
        <f t="shared" si="9"/>
        <v>15.427119274990813</v>
      </c>
      <c r="Y12" s="5">
        <f t="shared" si="10"/>
        <v>96.379835456166333</v>
      </c>
      <c r="Z12" s="5">
        <f t="shared" si="11"/>
        <v>3.6201645438336532</v>
      </c>
      <c r="AA12" s="5">
        <f t="shared" si="12"/>
        <v>6.4139418725404784</v>
      </c>
    </row>
    <row r="13" spans="1:27" x14ac:dyDescent="0.25">
      <c r="A13" t="s">
        <v>36</v>
      </c>
      <c r="B13" t="s">
        <v>143</v>
      </c>
      <c r="C13" s="7">
        <v>6135</v>
      </c>
      <c r="D13" s="7">
        <v>5020.6046172002998</v>
      </c>
      <c r="E13" s="7">
        <v>0</v>
      </c>
      <c r="F13" s="7">
        <v>196.79784122362099</v>
      </c>
      <c r="G13" s="7">
        <v>526.43422527318603</v>
      </c>
      <c r="H13" s="7">
        <v>826.55093313920702</v>
      </c>
      <c r="I13" s="7">
        <v>683.87249825208198</v>
      </c>
      <c r="J13" s="7">
        <v>368.995952294289</v>
      </c>
      <c r="K13" s="7">
        <v>1563.2921612801199</v>
      </c>
      <c r="L13" s="7">
        <v>854.66100573779499</v>
      </c>
      <c r="M13" s="7">
        <v>6056.5981498259898</v>
      </c>
      <c r="N13" s="7">
        <v>78.401850174006199</v>
      </c>
      <c r="O13" s="7">
        <v>342.85798595381198</v>
      </c>
      <c r="P13" s="5">
        <f t="shared" si="1"/>
        <v>18.164553916865529</v>
      </c>
      <c r="Q13" s="5">
        <f t="shared" si="2"/>
        <v>0</v>
      </c>
      <c r="R13" s="5">
        <f t="shared" si="3"/>
        <v>3.9198036138795516</v>
      </c>
      <c r="S13" s="5">
        <f t="shared" si="4"/>
        <v>10.485474667127798</v>
      </c>
      <c r="T13" s="5">
        <f t="shared" si="5"/>
        <v>16.463175178294094</v>
      </c>
      <c r="U13" s="5">
        <f t="shared" si="6"/>
        <v>13.621317558231425</v>
      </c>
      <c r="V13" s="5">
        <f t="shared" si="7"/>
        <v>7.349631776024153</v>
      </c>
      <c r="W13" s="5">
        <f t="shared" si="8"/>
        <v>31.137527857190182</v>
      </c>
      <c r="X13" s="5">
        <f t="shared" si="9"/>
        <v>17.023069349252797</v>
      </c>
      <c r="Y13" s="5">
        <f t="shared" si="10"/>
        <v>98.722056231882476</v>
      </c>
      <c r="Z13" s="5">
        <f t="shared" si="11"/>
        <v>1.2779437681174604</v>
      </c>
      <c r="AA13" s="5">
        <f t="shared" si="12"/>
        <v>5.5885572282609939</v>
      </c>
    </row>
    <row r="14" spans="1:27" x14ac:dyDescent="0.25">
      <c r="A14" t="s">
        <v>37</v>
      </c>
      <c r="B14" t="s">
        <v>144</v>
      </c>
      <c r="C14" s="7">
        <v>9708.00000000002</v>
      </c>
      <c r="D14" s="7">
        <v>7913.6091653210497</v>
      </c>
      <c r="E14" s="7">
        <v>19.590219495484799</v>
      </c>
      <c r="F14" s="7">
        <v>309.29286333038499</v>
      </c>
      <c r="G14" s="7">
        <v>1475.57034825661</v>
      </c>
      <c r="H14" s="7">
        <v>1292.4065091462601</v>
      </c>
      <c r="I14" s="7">
        <v>895.61587028898805</v>
      </c>
      <c r="J14" s="7">
        <v>394.57297454056697</v>
      </c>
      <c r="K14" s="7">
        <v>2440.34228006791</v>
      </c>
      <c r="L14" s="7">
        <v>1086.21810019485</v>
      </c>
      <c r="M14" s="7">
        <v>9530.9032850188596</v>
      </c>
      <c r="N14" s="7">
        <v>177.09671498115199</v>
      </c>
      <c r="O14" s="7">
        <v>369.55137252268099</v>
      </c>
      <c r="P14" s="5">
        <f t="shared" si="1"/>
        <v>18.483630353100192</v>
      </c>
      <c r="Q14" s="5">
        <f t="shared" si="2"/>
        <v>0.24755101100181814</v>
      </c>
      <c r="R14" s="5">
        <f t="shared" si="3"/>
        <v>3.9083666740299172</v>
      </c>
      <c r="S14" s="5">
        <f t="shared" si="4"/>
        <v>18.64598462510433</v>
      </c>
      <c r="T14" s="5">
        <f t="shared" si="5"/>
        <v>16.331442230048872</v>
      </c>
      <c r="U14" s="5">
        <f t="shared" si="6"/>
        <v>11.317413478211032</v>
      </c>
      <c r="V14" s="5">
        <f t="shared" si="7"/>
        <v>4.9860053269961995</v>
      </c>
      <c r="W14" s="5">
        <f t="shared" si="8"/>
        <v>30.83728585892208</v>
      </c>
      <c r="X14" s="5">
        <f t="shared" si="9"/>
        <v>13.725950795685812</v>
      </c>
      <c r="Y14" s="5">
        <f t="shared" si="10"/>
        <v>98.17576519384879</v>
      </c>
      <c r="Z14" s="5">
        <f t="shared" si="11"/>
        <v>1.8242348061511291</v>
      </c>
      <c r="AA14" s="5">
        <f t="shared" si="12"/>
        <v>3.806668443785334</v>
      </c>
    </row>
    <row r="15" spans="1:27" x14ac:dyDescent="0.25">
      <c r="A15" t="s">
        <v>38</v>
      </c>
      <c r="B15" t="s">
        <v>145</v>
      </c>
      <c r="C15" s="7">
        <v>2159</v>
      </c>
      <c r="D15" s="7">
        <v>1717.6133209990701</v>
      </c>
      <c r="E15" s="7">
        <v>0</v>
      </c>
      <c r="F15" s="7">
        <v>89.875115633672493</v>
      </c>
      <c r="G15" s="7">
        <v>244.660037002775</v>
      </c>
      <c r="H15" s="7">
        <v>349.51433857539303</v>
      </c>
      <c r="I15" s="7">
        <v>209.708603145236</v>
      </c>
      <c r="J15" s="7">
        <v>159.77798334875101</v>
      </c>
      <c r="K15" s="7">
        <v>444.38251618871402</v>
      </c>
      <c r="L15" s="7">
        <v>219.694727104533</v>
      </c>
      <c r="M15" s="7">
        <v>2130.0402405180398</v>
      </c>
      <c r="N15" s="7">
        <v>28.9597594819612</v>
      </c>
      <c r="O15" s="7">
        <v>78.890379278445906</v>
      </c>
      <c r="P15" s="5">
        <f t="shared" si="1"/>
        <v>20.444033302497914</v>
      </c>
      <c r="Q15" s="5">
        <f t="shared" si="2"/>
        <v>0</v>
      </c>
      <c r="R15" s="5">
        <f t="shared" si="3"/>
        <v>5.2325581395348966</v>
      </c>
      <c r="S15" s="5">
        <f t="shared" si="4"/>
        <v>14.244186046511656</v>
      </c>
      <c r="T15" s="5">
        <f t="shared" si="5"/>
        <v>20.348837209302374</v>
      </c>
      <c r="U15" s="5">
        <f t="shared" si="6"/>
        <v>12.209302325581437</v>
      </c>
      <c r="V15" s="5">
        <f t="shared" si="7"/>
        <v>9.3023255813953671</v>
      </c>
      <c r="W15" s="5">
        <f t="shared" si="8"/>
        <v>25.872093023255875</v>
      </c>
      <c r="X15" s="5">
        <f t="shared" si="9"/>
        <v>12.790697674418649</v>
      </c>
      <c r="Y15" s="5">
        <f t="shared" si="10"/>
        <v>98.658649398704938</v>
      </c>
      <c r="Z15" s="5">
        <f t="shared" si="11"/>
        <v>1.3413506012950998</v>
      </c>
      <c r="AA15" s="5">
        <f t="shared" si="12"/>
        <v>3.6540240518038862</v>
      </c>
    </row>
    <row r="16" spans="1:27" x14ac:dyDescent="0.25">
      <c r="A16" t="s">
        <v>39</v>
      </c>
      <c r="B16" t="s">
        <v>146</v>
      </c>
      <c r="C16" s="7">
        <v>5892.00000000001</v>
      </c>
      <c r="D16" s="7">
        <v>5171.4915137727703</v>
      </c>
      <c r="E16" s="7">
        <v>14.0707687526124</v>
      </c>
      <c r="F16" s="7">
        <v>274.33779946198899</v>
      </c>
      <c r="G16" s="7">
        <v>660.13178372566904</v>
      </c>
      <c r="H16" s="7">
        <v>647.29317142183697</v>
      </c>
      <c r="I16" s="7">
        <v>609.33071382625701</v>
      </c>
      <c r="J16" s="7">
        <v>262.52475802620899</v>
      </c>
      <c r="K16" s="7">
        <v>2067.4611278644602</v>
      </c>
      <c r="L16" s="7">
        <v>636.34139069372395</v>
      </c>
      <c r="M16" s="7">
        <v>5768.1989434586203</v>
      </c>
      <c r="N16" s="7">
        <v>123.801056541392</v>
      </c>
      <c r="O16" s="7">
        <v>228.743962061075</v>
      </c>
      <c r="P16" s="5">
        <f t="shared" si="1"/>
        <v>12.228589379281035</v>
      </c>
      <c r="Q16" s="5">
        <f t="shared" si="2"/>
        <v>0.27208337701297547</v>
      </c>
      <c r="R16" s="5">
        <f t="shared" si="3"/>
        <v>5.3048100094792705</v>
      </c>
      <c r="S16" s="5">
        <f t="shared" si="4"/>
        <v>12.764823880453042</v>
      </c>
      <c r="T16" s="5">
        <f t="shared" si="5"/>
        <v>12.516566443123015</v>
      </c>
      <c r="U16" s="5">
        <f t="shared" si="6"/>
        <v>11.78249470589831</v>
      </c>
      <c r="V16" s="5">
        <f t="shared" si="7"/>
        <v>5.0763838116537618</v>
      </c>
      <c r="W16" s="5">
        <f t="shared" si="8"/>
        <v>39.978043517201492</v>
      </c>
      <c r="X16" s="5">
        <f t="shared" si="9"/>
        <v>12.304794255177891</v>
      </c>
      <c r="Y16" s="5">
        <f t="shared" si="10"/>
        <v>97.898827960940437</v>
      </c>
      <c r="Z16" s="5">
        <f t="shared" si="11"/>
        <v>2.1011720390596027</v>
      </c>
      <c r="AA16" s="5">
        <f t="shared" si="12"/>
        <v>3.8822804151574104</v>
      </c>
    </row>
    <row r="17" spans="1:27" x14ac:dyDescent="0.25">
      <c r="A17" t="s">
        <v>40</v>
      </c>
      <c r="B17" t="s">
        <v>147</v>
      </c>
      <c r="C17" s="7">
        <v>7161.99999999999</v>
      </c>
      <c r="D17" s="7">
        <v>6239.8452995360503</v>
      </c>
      <c r="E17" s="7">
        <v>14.7850463938952</v>
      </c>
      <c r="F17" s="7">
        <v>391.50778647058502</v>
      </c>
      <c r="G17" s="7">
        <v>761.74794175993395</v>
      </c>
      <c r="H17" s="7">
        <v>838.62711097937904</v>
      </c>
      <c r="I17" s="7">
        <v>867.70492456748502</v>
      </c>
      <c r="J17" s="7">
        <v>292.72690174866602</v>
      </c>
      <c r="K17" s="7">
        <v>2167.0502478526</v>
      </c>
      <c r="L17" s="7">
        <v>905.69533976350704</v>
      </c>
      <c r="M17" s="7">
        <v>6788.9477672581097</v>
      </c>
      <c r="N17" s="7">
        <v>373.05223274187802</v>
      </c>
      <c r="O17" s="7">
        <v>642.97418007480701</v>
      </c>
      <c r="P17" s="5">
        <f t="shared" si="1"/>
        <v>12.875659040267257</v>
      </c>
      <c r="Q17" s="5">
        <f t="shared" si="2"/>
        <v>0.23694572035294703</v>
      </c>
      <c r="R17" s="5">
        <f t="shared" si="3"/>
        <v>6.2743187960075666</v>
      </c>
      <c r="S17" s="5">
        <f t="shared" si="4"/>
        <v>12.207801719324229</v>
      </c>
      <c r="T17" s="5">
        <f t="shared" si="5"/>
        <v>13.439870232708065</v>
      </c>
      <c r="U17" s="5">
        <f t="shared" si="6"/>
        <v>13.905872388086307</v>
      </c>
      <c r="V17" s="5">
        <f t="shared" si="7"/>
        <v>4.6912525502904865</v>
      </c>
      <c r="W17" s="5">
        <f t="shared" si="8"/>
        <v>34.729230354696874</v>
      </c>
      <c r="X17" s="5">
        <f t="shared" si="9"/>
        <v>14.514708238533542</v>
      </c>
      <c r="Y17" s="5">
        <f t="shared" si="10"/>
        <v>94.791228249903924</v>
      </c>
      <c r="Z17" s="5">
        <f t="shared" si="11"/>
        <v>5.2087717500960427</v>
      </c>
      <c r="AA17" s="5">
        <f t="shared" si="12"/>
        <v>8.9775786103715145</v>
      </c>
    </row>
    <row r="18" spans="1:27" x14ac:dyDescent="0.25">
      <c r="A18" t="s">
        <v>41</v>
      </c>
      <c r="B18" t="s">
        <v>148</v>
      </c>
      <c r="C18" s="7">
        <v>4539</v>
      </c>
      <c r="D18" s="7">
        <v>3859.1340526239801</v>
      </c>
      <c r="E18" s="7">
        <v>0</v>
      </c>
      <c r="F18" s="7">
        <v>338.84429832573198</v>
      </c>
      <c r="G18" s="7">
        <v>444.430537067687</v>
      </c>
      <c r="H18" s="7">
        <v>566.388282337443</v>
      </c>
      <c r="I18" s="7">
        <v>454.99057383700801</v>
      </c>
      <c r="J18" s="7">
        <v>252.67219894317299</v>
      </c>
      <c r="K18" s="7">
        <v>1165.3424936986301</v>
      </c>
      <c r="L18" s="7">
        <v>636.46566841430797</v>
      </c>
      <c r="M18" s="7">
        <v>4466.2201907238996</v>
      </c>
      <c r="N18" s="7">
        <v>72.779809276096898</v>
      </c>
      <c r="O18" s="7">
        <v>186.06293836536099</v>
      </c>
      <c r="P18" s="5">
        <f t="shared" si="1"/>
        <v>14.978320056753027</v>
      </c>
      <c r="Q18" s="5">
        <f t="shared" si="2"/>
        <v>0</v>
      </c>
      <c r="R18" s="5">
        <f t="shared" si="3"/>
        <v>8.7803194629981345</v>
      </c>
      <c r="S18" s="5">
        <f t="shared" si="4"/>
        <v>11.516328041662632</v>
      </c>
      <c r="T18" s="5">
        <f t="shared" si="5"/>
        <v>14.676564084430622</v>
      </c>
      <c r="U18" s="5">
        <f t="shared" si="6"/>
        <v>11.789965511243167</v>
      </c>
      <c r="V18" s="5">
        <f t="shared" si="7"/>
        <v>6.5473807205886265</v>
      </c>
      <c r="W18" s="5">
        <f t="shared" si="8"/>
        <v>30.19699439842643</v>
      </c>
      <c r="X18" s="5">
        <f t="shared" si="9"/>
        <v>16.492447780650412</v>
      </c>
      <c r="Y18" s="5">
        <f t="shared" si="10"/>
        <v>98.396567321522355</v>
      </c>
      <c r="Z18" s="5">
        <f t="shared" si="11"/>
        <v>1.6034326784775701</v>
      </c>
      <c r="AA18" s="5">
        <f t="shared" si="12"/>
        <v>4.0992055158704774</v>
      </c>
    </row>
    <row r="19" spans="1:27" x14ac:dyDescent="0.25">
      <c r="A19" t="s">
        <v>42</v>
      </c>
      <c r="B19" t="s">
        <v>149</v>
      </c>
      <c r="C19" s="7">
        <v>2715</v>
      </c>
      <c r="D19" s="7">
        <v>2255.2891644402598</v>
      </c>
      <c r="E19" s="7">
        <v>20.251578659019401</v>
      </c>
      <c r="F19" s="7">
        <v>106.320787959852</v>
      </c>
      <c r="G19" s="7">
        <v>217.70447058445799</v>
      </c>
      <c r="H19" s="7">
        <v>288.58499589102598</v>
      </c>
      <c r="I19" s="7">
        <v>354.40262653283901</v>
      </c>
      <c r="J19" s="7">
        <v>293.64789055578098</v>
      </c>
      <c r="K19" s="7">
        <v>680.72892370150396</v>
      </c>
      <c r="L19" s="7">
        <v>293.64789055578098</v>
      </c>
      <c r="M19" s="7">
        <v>2621.8427381685101</v>
      </c>
      <c r="N19" s="7">
        <v>93.157261831489194</v>
      </c>
      <c r="O19" s="7">
        <v>181.20559806421701</v>
      </c>
      <c r="P19" s="5">
        <f t="shared" si="1"/>
        <v>16.932259136638681</v>
      </c>
      <c r="Q19" s="5">
        <f t="shared" si="2"/>
        <v>0.89795929401565866</v>
      </c>
      <c r="R19" s="5">
        <f t="shared" si="3"/>
        <v>4.7142862935822132</v>
      </c>
      <c r="S19" s="5">
        <f t="shared" si="4"/>
        <v>9.6530624106683032</v>
      </c>
      <c r="T19" s="5">
        <f t="shared" si="5"/>
        <v>12.795919939723113</v>
      </c>
      <c r="U19" s="5">
        <f t="shared" si="6"/>
        <v>15.714287645274002</v>
      </c>
      <c r="V19" s="5">
        <f t="shared" si="7"/>
        <v>13.020409763227034</v>
      </c>
      <c r="W19" s="5">
        <f t="shared" si="8"/>
        <v>30.183664890282664</v>
      </c>
      <c r="X19" s="5">
        <f t="shared" si="9"/>
        <v>13.020409763227034</v>
      </c>
      <c r="Y19" s="5">
        <f t="shared" si="10"/>
        <v>96.568793302707562</v>
      </c>
      <c r="Z19" s="5">
        <f t="shared" si="11"/>
        <v>3.4312066972924193</v>
      </c>
      <c r="AA19" s="5">
        <f t="shared" si="12"/>
        <v>6.6742393393818418</v>
      </c>
    </row>
    <row r="20" spans="1:27" x14ac:dyDescent="0.25">
      <c r="A20" t="s">
        <v>43</v>
      </c>
      <c r="B20" t="s">
        <v>150</v>
      </c>
      <c r="C20" s="7">
        <v>2162</v>
      </c>
      <c r="D20" s="7">
        <v>1863.536642085</v>
      </c>
      <c r="E20" s="7">
        <v>4.7060912806172404</v>
      </c>
      <c r="F20" s="7">
        <v>93.729456350914006</v>
      </c>
      <c r="G20" s="7">
        <v>287.13875509911497</v>
      </c>
      <c r="H20" s="7">
        <v>298.97815307008898</v>
      </c>
      <c r="I20" s="7">
        <v>223.136207463007</v>
      </c>
      <c r="J20" s="7">
        <v>128.504616636202</v>
      </c>
      <c r="K20" s="7">
        <v>522.21480129325505</v>
      </c>
      <c r="L20" s="7">
        <v>305.12856089179797</v>
      </c>
      <c r="M20" s="7">
        <v>2121.2283870394199</v>
      </c>
      <c r="N20" s="7">
        <v>40.7716129605815</v>
      </c>
      <c r="O20" s="7">
        <v>99.927228244214902</v>
      </c>
      <c r="P20" s="5">
        <f t="shared" si="1"/>
        <v>13.804965675994449</v>
      </c>
      <c r="Q20" s="5">
        <f t="shared" si="2"/>
        <v>0.25253548410788829</v>
      </c>
      <c r="R20" s="5">
        <f t="shared" si="3"/>
        <v>5.0296545951490232</v>
      </c>
      <c r="S20" s="5">
        <f t="shared" si="4"/>
        <v>15.408269878603114</v>
      </c>
      <c r="T20" s="5">
        <f t="shared" si="5"/>
        <v>16.043588643128594</v>
      </c>
      <c r="U20" s="5">
        <f t="shared" si="6"/>
        <v>11.973803059399637</v>
      </c>
      <c r="V20" s="5">
        <f t="shared" si="7"/>
        <v>6.8957386581047233</v>
      </c>
      <c r="W20" s="5">
        <f t="shared" si="8"/>
        <v>28.022781495134975</v>
      </c>
      <c r="X20" s="5">
        <f t="shared" si="9"/>
        <v>16.373628186371899</v>
      </c>
      <c r="Y20" s="5">
        <f t="shared" si="10"/>
        <v>98.114171463432925</v>
      </c>
      <c r="Z20" s="5">
        <f t="shared" si="11"/>
        <v>1.885828536567137</v>
      </c>
      <c r="AA20" s="5">
        <f t="shared" si="12"/>
        <v>4.6219809548665545</v>
      </c>
    </row>
    <row r="21" spans="1:27" x14ac:dyDescent="0.25">
      <c r="A21" t="s">
        <v>44</v>
      </c>
      <c r="B21" t="s">
        <v>151</v>
      </c>
      <c r="C21" s="7">
        <v>16349</v>
      </c>
      <c r="D21" s="7">
        <v>12958.701080823401</v>
      </c>
      <c r="E21" s="7">
        <v>39.222696009116703</v>
      </c>
      <c r="F21" s="7">
        <v>370.71515550523998</v>
      </c>
      <c r="G21" s="7">
        <v>798.09449674425196</v>
      </c>
      <c r="H21" s="7">
        <v>2380.3572604865299</v>
      </c>
      <c r="I21" s="7">
        <v>2571.5366514397501</v>
      </c>
      <c r="J21" s="7">
        <v>1819.4717254198599</v>
      </c>
      <c r="K21" s="7">
        <v>2992.08258662361</v>
      </c>
      <c r="L21" s="7">
        <v>1987.22050859509</v>
      </c>
      <c r="M21" s="7">
        <v>15812.676680320799</v>
      </c>
      <c r="N21" s="7">
        <v>536.32331967919401</v>
      </c>
      <c r="O21" s="7">
        <v>954.76850425883902</v>
      </c>
      <c r="P21" s="5">
        <f t="shared" si="1"/>
        <v>20.737041526555746</v>
      </c>
      <c r="Q21" s="5">
        <f t="shared" si="2"/>
        <v>0.30267459496507254</v>
      </c>
      <c r="R21" s="5">
        <f t="shared" si="3"/>
        <v>2.8607431654846431</v>
      </c>
      <c r="S21" s="5">
        <f t="shared" si="4"/>
        <v>6.1587538115628853</v>
      </c>
      <c r="T21" s="5">
        <f t="shared" si="5"/>
        <v>18.368795187420751</v>
      </c>
      <c r="U21" s="5">
        <f t="shared" si="6"/>
        <v>19.84409267102528</v>
      </c>
      <c r="V21" s="5">
        <f t="shared" si="7"/>
        <v>14.040540900448411</v>
      </c>
      <c r="W21" s="5">
        <f t="shared" si="8"/>
        <v>23.089371133433783</v>
      </c>
      <c r="X21" s="5">
        <f t="shared" si="9"/>
        <v>15.335028535659543</v>
      </c>
      <c r="Y21" s="5">
        <f t="shared" si="10"/>
        <v>96.719534407736248</v>
      </c>
      <c r="Z21" s="5">
        <f t="shared" si="11"/>
        <v>3.28046559226371</v>
      </c>
      <c r="AA21" s="5">
        <f t="shared" si="12"/>
        <v>5.8399198988246317</v>
      </c>
    </row>
    <row r="22" spans="1:27" x14ac:dyDescent="0.25">
      <c r="A22" t="s">
        <v>45</v>
      </c>
      <c r="B22" t="s">
        <v>152</v>
      </c>
      <c r="C22" s="7">
        <v>35366</v>
      </c>
      <c r="D22" s="7">
        <v>30155.976362368001</v>
      </c>
      <c r="E22" s="7">
        <v>25.642824227565001</v>
      </c>
      <c r="F22" s="7">
        <v>1245.3278083981099</v>
      </c>
      <c r="G22" s="7">
        <v>2510.9675587838601</v>
      </c>
      <c r="H22" s="7">
        <v>4035.5934460904</v>
      </c>
      <c r="I22" s="7">
        <v>4656.2354680120498</v>
      </c>
      <c r="J22" s="7">
        <v>2652.0745587525698</v>
      </c>
      <c r="K22" s="7">
        <v>9842.8826649429302</v>
      </c>
      <c r="L22" s="7">
        <v>5187.2520331604901</v>
      </c>
      <c r="M22" s="7">
        <v>33923.651375623798</v>
      </c>
      <c r="N22" s="7">
        <v>1442.3486243761899</v>
      </c>
      <c r="O22" s="7">
        <v>2450.7605651990998</v>
      </c>
      <c r="P22" s="5">
        <f t="shared" si="1"/>
        <v>14.731730016490413</v>
      </c>
      <c r="Q22" s="5">
        <f t="shared" si="2"/>
        <v>8.5033971108841241E-2</v>
      </c>
      <c r="R22" s="5">
        <f t="shared" si="3"/>
        <v>4.1296219145209614</v>
      </c>
      <c r="S22" s="5">
        <f t="shared" si="4"/>
        <v>8.3266001027820344</v>
      </c>
      <c r="T22" s="5">
        <f t="shared" si="5"/>
        <v>13.38240021678245</v>
      </c>
      <c r="U22" s="5">
        <f t="shared" si="6"/>
        <v>15.440506425859324</v>
      </c>
      <c r="V22" s="5">
        <f t="shared" si="7"/>
        <v>8.7945239341085468</v>
      </c>
      <c r="W22" s="5">
        <f t="shared" si="8"/>
        <v>32.63990708397683</v>
      </c>
      <c r="X22" s="5">
        <f t="shared" si="9"/>
        <v>17.201406350860928</v>
      </c>
      <c r="Y22" s="5">
        <f t="shared" si="10"/>
        <v>95.92165180010123</v>
      </c>
      <c r="Z22" s="5">
        <f t="shared" si="11"/>
        <v>4.0783481998987448</v>
      </c>
      <c r="AA22" s="5">
        <f t="shared" si="12"/>
        <v>6.929708095908782</v>
      </c>
    </row>
    <row r="23" spans="1:27" x14ac:dyDescent="0.25">
      <c r="A23" t="s">
        <v>46</v>
      </c>
      <c r="B23" t="s">
        <v>153</v>
      </c>
      <c r="C23" s="7">
        <v>1372</v>
      </c>
      <c r="D23" s="7">
        <v>1159.15513474144</v>
      </c>
      <c r="E23" s="7">
        <v>34.974508375819397</v>
      </c>
      <c r="F23" s="7">
        <v>54.959941733430497</v>
      </c>
      <c r="G23" s="7">
        <v>159.883466860889</v>
      </c>
      <c r="H23" s="7">
        <v>184.865258557902</v>
      </c>
      <c r="I23" s="7">
        <v>114.916241806264</v>
      </c>
      <c r="J23" s="7">
        <v>139.89803350327799</v>
      </c>
      <c r="K23" s="7">
        <v>339.75236707938802</v>
      </c>
      <c r="L23" s="7">
        <v>129.90531682447201</v>
      </c>
      <c r="M23" s="7">
        <v>1338.02476329206</v>
      </c>
      <c r="N23" s="7">
        <v>33.975236707938798</v>
      </c>
      <c r="O23" s="7">
        <v>71.947560087399907</v>
      </c>
      <c r="P23" s="5">
        <f t="shared" si="1"/>
        <v>15.513474144209916</v>
      </c>
      <c r="Q23" s="5">
        <f t="shared" si="2"/>
        <v>3.0172413793103527</v>
      </c>
      <c r="R23" s="5">
        <f t="shared" si="3"/>
        <v>4.7413793103448416</v>
      </c>
      <c r="S23" s="5">
        <f t="shared" si="4"/>
        <v>13.793103448275925</v>
      </c>
      <c r="T23" s="5">
        <f t="shared" si="5"/>
        <v>15.948275862068959</v>
      </c>
      <c r="U23" s="5">
        <f t="shared" si="6"/>
        <v>9.9137931034483238</v>
      </c>
      <c r="V23" s="5">
        <f t="shared" si="7"/>
        <v>12.068965517241443</v>
      </c>
      <c r="W23" s="5">
        <f t="shared" si="8"/>
        <v>29.310344827586242</v>
      </c>
      <c r="X23" s="5">
        <f t="shared" si="9"/>
        <v>11.206896551724164</v>
      </c>
      <c r="Y23" s="5">
        <f t="shared" si="10"/>
        <v>97.523670793881919</v>
      </c>
      <c r="Z23" s="5">
        <f t="shared" si="11"/>
        <v>2.4763292061179882</v>
      </c>
      <c r="AA23" s="5">
        <f t="shared" si="12"/>
        <v>5.2439912600145702</v>
      </c>
    </row>
    <row r="24" spans="1:27" x14ac:dyDescent="0.25">
      <c r="A24" t="s">
        <v>47</v>
      </c>
      <c r="B24" t="s">
        <v>154</v>
      </c>
      <c r="C24" s="7">
        <v>5043</v>
      </c>
      <c r="D24" s="7">
        <v>3990.7332211609901</v>
      </c>
      <c r="E24" s="7">
        <v>19.8545649459281</v>
      </c>
      <c r="F24" s="7">
        <v>134.01831338501501</v>
      </c>
      <c r="G24" s="7">
        <v>307.74575666188503</v>
      </c>
      <c r="H24" s="7">
        <v>883.52814009379995</v>
      </c>
      <c r="I24" s="7">
        <v>823.96444525601498</v>
      </c>
      <c r="J24" s="7">
        <v>436.800428810418</v>
      </c>
      <c r="K24" s="7">
        <v>858.70993391138904</v>
      </c>
      <c r="L24" s="7">
        <v>526.11163809654397</v>
      </c>
      <c r="M24" s="7">
        <v>4935.7853492919903</v>
      </c>
      <c r="N24" s="7">
        <v>107.214650708012</v>
      </c>
      <c r="O24" s="7">
        <v>189.61109523361301</v>
      </c>
      <c r="P24" s="5">
        <f t="shared" si="1"/>
        <v>20.865888931965294</v>
      </c>
      <c r="Q24" s="5">
        <f t="shared" si="2"/>
        <v>0.49751671799679908</v>
      </c>
      <c r="R24" s="5">
        <f t="shared" si="3"/>
        <v>3.358237846478402</v>
      </c>
      <c r="S24" s="5">
        <f t="shared" si="4"/>
        <v>7.7115091289503725</v>
      </c>
      <c r="T24" s="5">
        <f t="shared" si="5"/>
        <v>22.139493950857549</v>
      </c>
      <c r="U24" s="5">
        <f t="shared" si="6"/>
        <v>20.646943796867134</v>
      </c>
      <c r="V24" s="5">
        <f t="shared" si="7"/>
        <v>10.945367795929576</v>
      </c>
      <c r="W24" s="5">
        <f t="shared" si="8"/>
        <v>21.517598053361528</v>
      </c>
      <c r="X24" s="5">
        <f t="shared" si="9"/>
        <v>13.183332709558741</v>
      </c>
      <c r="Y24" s="5">
        <f t="shared" si="10"/>
        <v>97.873990666111254</v>
      </c>
      <c r="Z24" s="5">
        <f t="shared" si="11"/>
        <v>2.1260093338887964</v>
      </c>
      <c r="AA24" s="5">
        <f t="shared" si="12"/>
        <v>3.759886877525541</v>
      </c>
    </row>
    <row r="25" spans="1:27" x14ac:dyDescent="0.25">
      <c r="A25" t="s">
        <v>48</v>
      </c>
      <c r="B25" t="s">
        <v>155</v>
      </c>
      <c r="C25" s="7">
        <v>3442</v>
      </c>
      <c r="D25" s="7">
        <v>2952.8266515856099</v>
      </c>
      <c r="E25" s="7">
        <v>0</v>
      </c>
      <c r="F25" s="7">
        <v>117.86910197869101</v>
      </c>
      <c r="G25" s="7">
        <v>260.29426686960898</v>
      </c>
      <c r="H25" s="7">
        <v>481.29883307965503</v>
      </c>
      <c r="I25" s="7">
        <v>422.36428209030998</v>
      </c>
      <c r="J25" s="7">
        <v>211.18214104515499</v>
      </c>
      <c r="K25" s="7">
        <v>888.929477422628</v>
      </c>
      <c r="L25" s="7">
        <v>570.88854909956103</v>
      </c>
      <c r="M25" s="7">
        <v>3396.8168442414999</v>
      </c>
      <c r="N25" s="7">
        <v>45.183155758498202</v>
      </c>
      <c r="O25" s="7">
        <v>109.028919330289</v>
      </c>
      <c r="P25" s="5">
        <f t="shared" si="1"/>
        <v>14.211892748820167</v>
      </c>
      <c r="Q25" s="5">
        <f t="shared" si="2"/>
        <v>0</v>
      </c>
      <c r="R25" s="5">
        <f t="shared" si="3"/>
        <v>3.9917379476169934</v>
      </c>
      <c r="S25" s="5">
        <f t="shared" si="4"/>
        <v>8.8150879676541827</v>
      </c>
      <c r="T25" s="5">
        <f t="shared" si="5"/>
        <v>16.299596619436059</v>
      </c>
      <c r="U25" s="5">
        <f t="shared" si="6"/>
        <v>14.303727645627578</v>
      </c>
      <c r="V25" s="5">
        <f t="shared" si="7"/>
        <v>7.1518638228137892</v>
      </c>
      <c r="W25" s="5">
        <f t="shared" si="8"/>
        <v>30.104357021611488</v>
      </c>
      <c r="X25" s="5">
        <f t="shared" si="9"/>
        <v>19.333628975239879</v>
      </c>
      <c r="Y25" s="5">
        <f t="shared" si="10"/>
        <v>98.687299367852987</v>
      </c>
      <c r="Z25" s="5">
        <f t="shared" si="11"/>
        <v>1.3127006321469552</v>
      </c>
      <c r="AA25" s="5">
        <f t="shared" si="12"/>
        <v>3.167603699311127</v>
      </c>
    </row>
    <row r="26" spans="1:27" x14ac:dyDescent="0.25">
      <c r="A26" t="s">
        <v>49</v>
      </c>
      <c r="B26" t="s">
        <v>156</v>
      </c>
      <c r="C26" s="7">
        <v>7764</v>
      </c>
      <c r="D26" s="7">
        <v>6475.9523809523798</v>
      </c>
      <c r="E26" s="7">
        <v>9.8901098901098798</v>
      </c>
      <c r="F26" s="7">
        <v>306.593406593407</v>
      </c>
      <c r="G26" s="7">
        <v>1147.2527472527399</v>
      </c>
      <c r="H26" s="7">
        <v>1033.5164835164801</v>
      </c>
      <c r="I26" s="7">
        <v>761.53846153845996</v>
      </c>
      <c r="J26" s="7">
        <v>291.75824175824198</v>
      </c>
      <c r="K26" s="7">
        <v>1864.3956043956</v>
      </c>
      <c r="L26" s="7">
        <v>1061.00732600733</v>
      </c>
      <c r="M26" s="7">
        <v>7545.0952380952403</v>
      </c>
      <c r="N26" s="7">
        <v>218.90476190476201</v>
      </c>
      <c r="O26" s="7">
        <v>357.710622710623</v>
      </c>
      <c r="P26" s="5">
        <f t="shared" si="1"/>
        <v>16.590000245332561</v>
      </c>
      <c r="Q26" s="5">
        <f t="shared" si="2"/>
        <v>0.15272054685268394</v>
      </c>
      <c r="R26" s="5">
        <f t="shared" si="3"/>
        <v>4.7343369524332131</v>
      </c>
      <c r="S26" s="5">
        <f t="shared" si="4"/>
        <v>17.715583434911242</v>
      </c>
      <c r="T26" s="5">
        <f t="shared" si="5"/>
        <v>15.959297146105433</v>
      </c>
      <c r="U26" s="5">
        <f t="shared" si="6"/>
        <v>11.75948210765665</v>
      </c>
      <c r="V26" s="5">
        <f t="shared" si="7"/>
        <v>4.5052561321541837</v>
      </c>
      <c r="W26" s="5">
        <f t="shared" si="8"/>
        <v>28.789519976695914</v>
      </c>
      <c r="X26" s="5">
        <f t="shared" si="9"/>
        <v>16.383803703190512</v>
      </c>
      <c r="Y26" s="5">
        <f t="shared" si="10"/>
        <v>97.180515689016488</v>
      </c>
      <c r="Z26" s="5">
        <f t="shared" si="11"/>
        <v>2.8194843109835395</v>
      </c>
      <c r="AA26" s="5">
        <f t="shared" si="12"/>
        <v>4.6072980771589771</v>
      </c>
    </row>
    <row r="27" spans="1:27" x14ac:dyDescent="0.25">
      <c r="A27" t="s">
        <v>50</v>
      </c>
      <c r="B27" t="s">
        <v>157</v>
      </c>
      <c r="C27" s="7">
        <v>5483</v>
      </c>
      <c r="D27" s="7">
        <v>4520</v>
      </c>
      <c r="E27" s="7">
        <v>20</v>
      </c>
      <c r="F27" s="7">
        <v>275</v>
      </c>
      <c r="G27" s="7">
        <v>645</v>
      </c>
      <c r="H27" s="7">
        <v>920</v>
      </c>
      <c r="I27" s="7">
        <v>595</v>
      </c>
      <c r="J27" s="7">
        <v>340</v>
      </c>
      <c r="K27" s="7">
        <v>1040</v>
      </c>
      <c r="L27" s="7">
        <v>685</v>
      </c>
      <c r="M27" s="7">
        <v>5384</v>
      </c>
      <c r="N27" s="7">
        <v>99</v>
      </c>
      <c r="O27" s="7">
        <v>191</v>
      </c>
      <c r="P27" s="5">
        <f t="shared" si="1"/>
        <v>17.563377712930876</v>
      </c>
      <c r="Q27" s="5">
        <f t="shared" si="2"/>
        <v>0.44247787610619471</v>
      </c>
      <c r="R27" s="5">
        <f t="shared" si="3"/>
        <v>6.0840707964601766</v>
      </c>
      <c r="S27" s="5">
        <f t="shared" si="4"/>
        <v>14.269911504424778</v>
      </c>
      <c r="T27" s="5">
        <f t="shared" si="5"/>
        <v>20.353982300884958</v>
      </c>
      <c r="U27" s="5">
        <f t="shared" si="6"/>
        <v>13.163716814159294</v>
      </c>
      <c r="V27" s="5">
        <f t="shared" si="7"/>
        <v>7.5221238938053103</v>
      </c>
      <c r="W27" s="5">
        <f t="shared" si="8"/>
        <v>23.008849557522122</v>
      </c>
      <c r="X27" s="5">
        <f t="shared" si="9"/>
        <v>15.15486725663717</v>
      </c>
      <c r="Y27" s="5">
        <f t="shared" si="10"/>
        <v>98.194419113623937</v>
      </c>
      <c r="Z27" s="5">
        <f t="shared" si="11"/>
        <v>1.8055808863760716</v>
      </c>
      <c r="AA27" s="5">
        <f t="shared" si="12"/>
        <v>3.4834944373518146</v>
      </c>
    </row>
    <row r="28" spans="1:27" x14ac:dyDescent="0.25">
      <c r="A28" t="s">
        <v>51</v>
      </c>
      <c r="B28" t="s">
        <v>158</v>
      </c>
      <c r="C28" s="7">
        <v>7111.99999999998</v>
      </c>
      <c r="D28" s="7">
        <v>5876.5069254343898</v>
      </c>
      <c r="E28" s="7">
        <v>113.982110253587</v>
      </c>
      <c r="F28" s="7">
        <v>265.97361302623</v>
      </c>
      <c r="G28" s="7">
        <v>689.38353541095</v>
      </c>
      <c r="H28" s="7">
        <v>1117.8116855573901</v>
      </c>
      <c r="I28" s="7">
        <v>893.29621410094001</v>
      </c>
      <c r="J28" s="7">
        <v>747.71488836593903</v>
      </c>
      <c r="K28" s="7">
        <v>1317.1172698692001</v>
      </c>
      <c r="L28" s="7">
        <v>731.227608850151</v>
      </c>
      <c r="M28" s="7">
        <v>6939.6573148757498</v>
      </c>
      <c r="N28" s="7">
        <v>172.342685124235</v>
      </c>
      <c r="O28" s="7">
        <v>326.843295367564</v>
      </c>
      <c r="P28" s="5">
        <f t="shared" si="1"/>
        <v>17.371949867345243</v>
      </c>
      <c r="Q28" s="5">
        <f t="shared" si="2"/>
        <v>1.9396235161445243</v>
      </c>
      <c r="R28" s="5">
        <f t="shared" si="3"/>
        <v>4.5260495120844135</v>
      </c>
      <c r="S28" s="5">
        <f t="shared" si="4"/>
        <v>11.731178813509031</v>
      </c>
      <c r="T28" s="5">
        <f t="shared" si="5"/>
        <v>19.021702854111105</v>
      </c>
      <c r="U28" s="5">
        <f t="shared" si="6"/>
        <v>15.201142880213789</v>
      </c>
      <c r="V28" s="5">
        <f t="shared" si="7"/>
        <v>12.7237983014998</v>
      </c>
      <c r="W28" s="5">
        <f t="shared" si="8"/>
        <v>22.413268402161187</v>
      </c>
      <c r="X28" s="5">
        <f t="shared" si="9"/>
        <v>12.443235720276103</v>
      </c>
      <c r="Y28" s="5">
        <f t="shared" si="10"/>
        <v>97.576733898703168</v>
      </c>
      <c r="Z28" s="5">
        <f t="shared" si="11"/>
        <v>2.4232661012968992</v>
      </c>
      <c r="AA28" s="5">
        <f t="shared" si="12"/>
        <v>4.5956593836834214</v>
      </c>
    </row>
    <row r="29" spans="1:27" x14ac:dyDescent="0.25">
      <c r="A29" t="s">
        <v>52</v>
      </c>
      <c r="B29" t="s">
        <v>159</v>
      </c>
      <c r="C29" s="7">
        <v>8287</v>
      </c>
      <c r="D29" s="7">
        <v>6584.61832013004</v>
      </c>
      <c r="E29" s="7">
        <v>38.235533557458197</v>
      </c>
      <c r="F29" s="7">
        <v>253.31040981816</v>
      </c>
      <c r="G29" s="7">
        <v>822.06397148534995</v>
      </c>
      <c r="H29" s="7">
        <v>1323.9053494269899</v>
      </c>
      <c r="I29" s="7">
        <v>975.00610571518303</v>
      </c>
      <c r="J29" s="7">
        <v>606.98909522464896</v>
      </c>
      <c r="K29" s="7">
        <v>1680.9111413860401</v>
      </c>
      <c r="L29" s="7">
        <v>884.19671351622003</v>
      </c>
      <c r="M29" s="7">
        <v>8105.3812156020804</v>
      </c>
      <c r="N29" s="7">
        <v>181.61878439792699</v>
      </c>
      <c r="O29" s="7">
        <v>411.031985742676</v>
      </c>
      <c r="P29" s="5">
        <f t="shared" si="1"/>
        <v>20.542798115964281</v>
      </c>
      <c r="Q29" s="5">
        <f t="shared" si="2"/>
        <v>0.58067957318903618</v>
      </c>
      <c r="R29" s="5">
        <f t="shared" si="3"/>
        <v>3.8470021723773562</v>
      </c>
      <c r="S29" s="5">
        <f t="shared" si="4"/>
        <v>12.484610823564257</v>
      </c>
      <c r="T29" s="5">
        <f t="shared" si="5"/>
        <v>20.106030221670373</v>
      </c>
      <c r="U29" s="5">
        <f t="shared" si="6"/>
        <v>14.807329116320405</v>
      </c>
      <c r="V29" s="5">
        <f t="shared" si="7"/>
        <v>9.2182882243759501</v>
      </c>
      <c r="W29" s="5">
        <f t="shared" si="8"/>
        <v>25.527844738506328</v>
      </c>
      <c r="X29" s="5">
        <f t="shared" si="9"/>
        <v>13.428215129996449</v>
      </c>
      <c r="Y29" s="5">
        <f t="shared" si="10"/>
        <v>97.808389231351285</v>
      </c>
      <c r="Z29" s="5">
        <f t="shared" si="11"/>
        <v>2.1916107686488115</v>
      </c>
      <c r="AA29" s="5">
        <f t="shared" si="12"/>
        <v>4.9599612132578255</v>
      </c>
    </row>
    <row r="30" spans="1:27" x14ac:dyDescent="0.25">
      <c r="A30" t="s">
        <v>53</v>
      </c>
      <c r="B30" t="s">
        <v>160</v>
      </c>
      <c r="C30" s="7">
        <v>15608</v>
      </c>
      <c r="D30" s="7">
        <v>12622.756006974399</v>
      </c>
      <c r="E30" s="7">
        <v>6.0921734796420504</v>
      </c>
      <c r="F30" s="7">
        <v>373.66796562149801</v>
      </c>
      <c r="G30" s="7">
        <v>519.41187097271199</v>
      </c>
      <c r="H30" s="7">
        <v>2094.9230632938502</v>
      </c>
      <c r="I30" s="7">
        <v>2414.7968200166802</v>
      </c>
      <c r="J30" s="7">
        <v>2000.2956324873101</v>
      </c>
      <c r="K30" s="7">
        <v>3049.2097622444699</v>
      </c>
      <c r="L30" s="7">
        <v>2164.3587188582301</v>
      </c>
      <c r="M30" s="7">
        <v>15186.968142198501</v>
      </c>
      <c r="N30" s="7">
        <v>421.03185780151898</v>
      </c>
      <c r="O30" s="7">
        <v>865.65609226656795</v>
      </c>
      <c r="P30" s="5">
        <f t="shared" si="1"/>
        <v>19.126371047063049</v>
      </c>
      <c r="Q30" s="5">
        <f t="shared" si="2"/>
        <v>4.8263417880183748E-2</v>
      </c>
      <c r="R30" s="5">
        <f t="shared" si="3"/>
        <v>2.9602724271548682</v>
      </c>
      <c r="S30" s="5">
        <f t="shared" si="4"/>
        <v>4.1148848213949751</v>
      </c>
      <c r="T30" s="5">
        <f t="shared" si="5"/>
        <v>16.596399883958394</v>
      </c>
      <c r="U30" s="5">
        <f t="shared" si="6"/>
        <v>19.130503819312061</v>
      </c>
      <c r="V30" s="5">
        <f t="shared" si="7"/>
        <v>15.846742433919303</v>
      </c>
      <c r="W30" s="5">
        <f t="shared" si="8"/>
        <v>24.156450148919163</v>
      </c>
      <c r="X30" s="5">
        <f t="shared" si="9"/>
        <v>17.146483047460997</v>
      </c>
      <c r="Y30" s="5">
        <f t="shared" si="10"/>
        <v>97.302461187842781</v>
      </c>
      <c r="Z30" s="5">
        <f t="shared" si="11"/>
        <v>2.6975388121573487</v>
      </c>
      <c r="AA30" s="5">
        <f t="shared" si="12"/>
        <v>5.5462332923280879</v>
      </c>
    </row>
    <row r="31" spans="1:27" x14ac:dyDescent="0.25">
      <c r="A31" t="s">
        <v>54</v>
      </c>
      <c r="B31" t="s">
        <v>161</v>
      </c>
      <c r="C31" s="7">
        <v>9970.99999999996</v>
      </c>
      <c r="D31" s="7">
        <v>8126.1241558023803</v>
      </c>
      <c r="E31" s="7">
        <v>20.398084230598499</v>
      </c>
      <c r="F31" s="7">
        <v>503.40911822567301</v>
      </c>
      <c r="G31" s="7">
        <v>1250.3617680223899</v>
      </c>
      <c r="H31" s="7">
        <v>1435.8034647821501</v>
      </c>
      <c r="I31" s="7">
        <v>1124.7824758510001</v>
      </c>
      <c r="J31" s="7">
        <v>656.85568505687604</v>
      </c>
      <c r="K31" s="7">
        <v>1885.17258466626</v>
      </c>
      <c r="L31" s="7">
        <v>1249.3409749674299</v>
      </c>
      <c r="M31" s="7">
        <v>9811.2810219121093</v>
      </c>
      <c r="N31" s="7">
        <v>159.71897808785101</v>
      </c>
      <c r="O31" s="7">
        <v>416.81350139226402</v>
      </c>
      <c r="P31" s="5">
        <f t="shared" si="1"/>
        <v>18.502415446771508</v>
      </c>
      <c r="Q31" s="5">
        <f t="shared" si="2"/>
        <v>0.2510186140342619</v>
      </c>
      <c r="R31" s="5">
        <f t="shared" si="3"/>
        <v>6.1949474137214429</v>
      </c>
      <c r="S31" s="5">
        <f t="shared" si="4"/>
        <v>15.386939013595812</v>
      </c>
      <c r="T31" s="5">
        <f t="shared" si="5"/>
        <v>17.668982620169892</v>
      </c>
      <c r="U31" s="5">
        <f t="shared" si="6"/>
        <v>13.841561540108394</v>
      </c>
      <c r="V31" s="5">
        <f t="shared" si="7"/>
        <v>8.0832592815832705</v>
      </c>
      <c r="W31" s="5">
        <f t="shared" si="8"/>
        <v>23.19891437199087</v>
      </c>
      <c r="X31" s="5">
        <f t="shared" si="9"/>
        <v>15.374377144796023</v>
      </c>
      <c r="Y31" s="5">
        <f t="shared" si="10"/>
        <v>98.398164897323724</v>
      </c>
      <c r="Z31" s="5">
        <f t="shared" si="11"/>
        <v>1.6018351026762776</v>
      </c>
      <c r="AA31" s="5">
        <f t="shared" si="12"/>
        <v>4.1802577614308065</v>
      </c>
    </row>
    <row r="32" spans="1:27" x14ac:dyDescent="0.25">
      <c r="A32" t="s">
        <v>55</v>
      </c>
      <c r="B32" t="s">
        <v>162</v>
      </c>
      <c r="C32" s="7">
        <v>20407</v>
      </c>
      <c r="D32" s="7">
        <v>16764.839466334</v>
      </c>
      <c r="E32" s="7">
        <v>33.972337321315699</v>
      </c>
      <c r="F32" s="7">
        <v>497.84399788961099</v>
      </c>
      <c r="G32" s="7">
        <v>1336.0830898516799</v>
      </c>
      <c r="H32" s="7">
        <v>2548.3256446687601</v>
      </c>
      <c r="I32" s="7">
        <v>2900.0157533169699</v>
      </c>
      <c r="J32" s="7">
        <v>2007.2535901537201</v>
      </c>
      <c r="K32" s="7">
        <v>4243.0699735292801</v>
      </c>
      <c r="L32" s="7">
        <v>3198.2750796026999</v>
      </c>
      <c r="M32" s="7">
        <v>19521.5951482036</v>
      </c>
      <c r="N32" s="7">
        <v>885.40485179644202</v>
      </c>
      <c r="O32" s="7">
        <v>1653.54550962199</v>
      </c>
      <c r="P32" s="5">
        <f t="shared" si="1"/>
        <v>17.847603928387315</v>
      </c>
      <c r="Q32" s="5">
        <f t="shared" si="2"/>
        <v>0.20264039741947196</v>
      </c>
      <c r="R32" s="5">
        <f t="shared" si="3"/>
        <v>2.9695721148380048</v>
      </c>
      <c r="S32" s="5">
        <f t="shared" si="4"/>
        <v>7.9695549279473283</v>
      </c>
      <c r="T32" s="5">
        <f t="shared" si="5"/>
        <v>15.200417813639866</v>
      </c>
      <c r="U32" s="5">
        <f t="shared" si="6"/>
        <v>17.29820174622359</v>
      </c>
      <c r="V32" s="5">
        <f t="shared" si="7"/>
        <v>11.972996187554012</v>
      </c>
      <c r="W32" s="5">
        <f t="shared" si="8"/>
        <v>25.30933852393828</v>
      </c>
      <c r="X32" s="5">
        <f t="shared" si="9"/>
        <v>19.077278288439661</v>
      </c>
      <c r="Y32" s="5">
        <f t="shared" si="10"/>
        <v>95.661268918526005</v>
      </c>
      <c r="Z32" s="5">
        <f t="shared" si="11"/>
        <v>4.3387310814742097</v>
      </c>
      <c r="AA32" s="5">
        <f t="shared" si="12"/>
        <v>8.102834858734699</v>
      </c>
    </row>
    <row r="33" spans="1:27" x14ac:dyDescent="0.25">
      <c r="A33" t="s">
        <v>56</v>
      </c>
      <c r="B33" t="s">
        <v>163</v>
      </c>
      <c r="C33" s="7">
        <v>6452</v>
      </c>
      <c r="D33" s="7">
        <v>5356.4168747035501</v>
      </c>
      <c r="E33" s="7">
        <v>9.9498293266390796</v>
      </c>
      <c r="F33" s="7">
        <v>273.62030648257399</v>
      </c>
      <c r="G33" s="7">
        <v>766.13685815120903</v>
      </c>
      <c r="H33" s="7">
        <v>756.18702882457001</v>
      </c>
      <c r="I33" s="7">
        <v>527.39060837625402</v>
      </c>
      <c r="J33" s="7">
        <v>311.85235135272501</v>
      </c>
      <c r="K33" s="7">
        <v>2004.8420099982</v>
      </c>
      <c r="L33" s="7">
        <v>706.437882191374</v>
      </c>
      <c r="M33" s="7">
        <v>6356.48163846426</v>
      </c>
      <c r="N33" s="7">
        <v>95.518361535735195</v>
      </c>
      <c r="O33" s="7">
        <v>198.996586532782</v>
      </c>
      <c r="P33" s="5">
        <f t="shared" si="1"/>
        <v>16.980519610918318</v>
      </c>
      <c r="Q33" s="5">
        <f t="shared" si="2"/>
        <v>0.18575532038270923</v>
      </c>
      <c r="R33" s="5">
        <f t="shared" si="3"/>
        <v>5.1082713105244908</v>
      </c>
      <c r="S33" s="5">
        <f t="shared" si="4"/>
        <v>14.303159669468608</v>
      </c>
      <c r="T33" s="5">
        <f t="shared" si="5"/>
        <v>14.117404349085898</v>
      </c>
      <c r="U33" s="5">
        <f t="shared" si="6"/>
        <v>9.8459589817762705</v>
      </c>
      <c r="V33" s="5">
        <f t="shared" si="7"/>
        <v>5.8220328747281158</v>
      </c>
      <c r="W33" s="5">
        <f t="shared" si="8"/>
        <v>37.428789746861469</v>
      </c>
      <c r="X33" s="5">
        <f t="shared" si="9"/>
        <v>13.188627747172344</v>
      </c>
      <c r="Y33" s="5">
        <f t="shared" si="10"/>
        <v>98.519554222942645</v>
      </c>
      <c r="Z33" s="5">
        <f t="shared" si="11"/>
        <v>1.4804457770572721</v>
      </c>
      <c r="AA33" s="5">
        <f t="shared" si="12"/>
        <v>3.0842620355359887</v>
      </c>
    </row>
    <row r="34" spans="1:27" x14ac:dyDescent="0.25">
      <c r="A34" t="s">
        <v>57</v>
      </c>
      <c r="B34" t="s">
        <v>164</v>
      </c>
      <c r="C34" s="7">
        <v>9044.9999999999909</v>
      </c>
      <c r="D34" s="7">
        <v>7532.1744133042203</v>
      </c>
      <c r="E34" s="7">
        <v>0</v>
      </c>
      <c r="F34" s="7">
        <v>335.59554687988202</v>
      </c>
      <c r="G34" s="7">
        <v>528.88142738121496</v>
      </c>
      <c r="H34" s="7">
        <v>1252.23528764548</v>
      </c>
      <c r="I34" s="7">
        <v>1466.3771503734999</v>
      </c>
      <c r="J34" s="7">
        <v>763.06583823460403</v>
      </c>
      <c r="K34" s="7">
        <v>1976.3805005332099</v>
      </c>
      <c r="L34" s="7">
        <v>1209.63866225633</v>
      </c>
      <c r="M34" s="7">
        <v>8786.2178688280801</v>
      </c>
      <c r="N34" s="7">
        <v>258.78213117191302</v>
      </c>
      <c r="O34" s="7">
        <v>590.76353866914701</v>
      </c>
      <c r="P34" s="5">
        <f t="shared" si="1"/>
        <v>16.725545458217493</v>
      </c>
      <c r="Q34" s="5">
        <f t="shared" si="2"/>
        <v>0</v>
      </c>
      <c r="R34" s="5">
        <f t="shared" si="3"/>
        <v>4.4554935728401794</v>
      </c>
      <c r="S34" s="5">
        <f t="shared" si="4"/>
        <v>7.0216301211379522</v>
      </c>
      <c r="T34" s="5">
        <f t="shared" si="5"/>
        <v>16.625149909349329</v>
      </c>
      <c r="U34" s="5">
        <f t="shared" si="6"/>
        <v>19.46817837600004</v>
      </c>
      <c r="V34" s="5">
        <f t="shared" si="7"/>
        <v>10.130751046959118</v>
      </c>
      <c r="W34" s="5">
        <f t="shared" si="8"/>
        <v>26.239175994680796</v>
      </c>
      <c r="X34" s="5">
        <f t="shared" si="9"/>
        <v>16.059620979032594</v>
      </c>
      <c r="Y34" s="5">
        <f t="shared" si="10"/>
        <v>97.138948245750015</v>
      </c>
      <c r="Z34" s="5">
        <f t="shared" si="11"/>
        <v>2.8610517542500085</v>
      </c>
      <c r="AA34" s="5">
        <f t="shared" si="12"/>
        <v>6.5313824065135169</v>
      </c>
    </row>
    <row r="35" spans="1:27" x14ac:dyDescent="0.25">
      <c r="A35" t="s">
        <v>58</v>
      </c>
      <c r="B35" t="s">
        <v>165</v>
      </c>
      <c r="C35" s="7">
        <v>4911</v>
      </c>
      <c r="D35" s="7">
        <v>3964.57497966964</v>
      </c>
      <c r="E35" s="7">
        <v>14.420372236147299</v>
      </c>
      <c r="F35" s="7">
        <v>129.783350125325</v>
      </c>
      <c r="G35" s="7">
        <v>495.09944677438898</v>
      </c>
      <c r="H35" s="7">
        <v>620.07600615433205</v>
      </c>
      <c r="I35" s="7">
        <v>653.91709002385699</v>
      </c>
      <c r="J35" s="7">
        <v>451.83833006594801</v>
      </c>
      <c r="K35" s="7">
        <v>1099.1470494661801</v>
      </c>
      <c r="L35" s="7">
        <v>500.29333482346698</v>
      </c>
      <c r="M35" s="7">
        <v>4861.0093762480201</v>
      </c>
      <c r="N35" s="7">
        <v>49.990623751977203</v>
      </c>
      <c r="O35" s="7">
        <v>132.66693020301699</v>
      </c>
      <c r="P35" s="5">
        <f t="shared" si="1"/>
        <v>19.2715337065844</v>
      </c>
      <c r="Q35" s="5">
        <f t="shared" si="2"/>
        <v>0.36373059685073528</v>
      </c>
      <c r="R35" s="5">
        <f t="shared" si="3"/>
        <v>3.2735753716565998</v>
      </c>
      <c r="S35" s="5">
        <f t="shared" si="4"/>
        <v>12.488083825208538</v>
      </c>
      <c r="T35" s="5">
        <f t="shared" si="5"/>
        <v>15.640415664581573</v>
      </c>
      <c r="U35" s="5">
        <f t="shared" si="6"/>
        <v>16.494002342676001</v>
      </c>
      <c r="V35" s="5">
        <f t="shared" si="7"/>
        <v>11.396892034656355</v>
      </c>
      <c r="W35" s="5">
        <f t="shared" si="8"/>
        <v>27.724208902659463</v>
      </c>
      <c r="X35" s="5">
        <f t="shared" si="9"/>
        <v>12.619091261710869</v>
      </c>
      <c r="Y35" s="5">
        <f t="shared" si="10"/>
        <v>98.982068341437994</v>
      </c>
      <c r="Z35" s="5">
        <f t="shared" si="11"/>
        <v>1.0179316585619467</v>
      </c>
      <c r="AA35" s="5">
        <f t="shared" si="12"/>
        <v>2.7014239503770514</v>
      </c>
    </row>
    <row r="36" spans="1:27" x14ac:dyDescent="0.25">
      <c r="A36" t="s">
        <v>59</v>
      </c>
      <c r="B36" t="s">
        <v>166</v>
      </c>
      <c r="C36" s="7">
        <v>4217</v>
      </c>
      <c r="D36" s="7">
        <v>3399.6077154889799</v>
      </c>
      <c r="E36" s="7">
        <v>0</v>
      </c>
      <c r="F36" s="7">
        <v>78.349378174217605</v>
      </c>
      <c r="G36" s="7">
        <v>404.13888431865001</v>
      </c>
      <c r="H36" s="7">
        <v>645.03462254822603</v>
      </c>
      <c r="I36" s="7">
        <v>506.68500550874302</v>
      </c>
      <c r="J36" s="7">
        <v>265.72830815205498</v>
      </c>
      <c r="K36" s="7">
        <v>1042.42424269097</v>
      </c>
      <c r="L36" s="7">
        <v>457.24727409611302</v>
      </c>
      <c r="M36" s="7">
        <v>4160.6088595945503</v>
      </c>
      <c r="N36" s="7">
        <v>56.391140405442798</v>
      </c>
      <c r="O36" s="7">
        <v>149.40279775071301</v>
      </c>
      <c r="P36" s="5">
        <f t="shared" si="1"/>
        <v>19.38326498721888</v>
      </c>
      <c r="Q36" s="5">
        <f t="shared" si="2"/>
        <v>0</v>
      </c>
      <c r="R36" s="5">
        <f t="shared" si="3"/>
        <v>2.3046593822354673</v>
      </c>
      <c r="S36" s="5">
        <f t="shared" si="4"/>
        <v>11.887809363337706</v>
      </c>
      <c r="T36" s="5">
        <f t="shared" si="5"/>
        <v>18.973795700291497</v>
      </c>
      <c r="U36" s="5">
        <f t="shared" si="6"/>
        <v>14.904219778071198</v>
      </c>
      <c r="V36" s="5">
        <f t="shared" si="7"/>
        <v>7.8164403187276026</v>
      </c>
      <c r="W36" s="5">
        <f t="shared" si="8"/>
        <v>30.663074387717515</v>
      </c>
      <c r="X36" s="5">
        <f t="shared" si="9"/>
        <v>13.450001069618859</v>
      </c>
      <c r="Y36" s="5">
        <f t="shared" si="10"/>
        <v>98.662766412012104</v>
      </c>
      <c r="Z36" s="5">
        <f t="shared" si="11"/>
        <v>1.3372335879877353</v>
      </c>
      <c r="AA36" s="5">
        <f t="shared" si="12"/>
        <v>3.5428692850536638</v>
      </c>
    </row>
    <row r="37" spans="1:27" x14ac:dyDescent="0.25">
      <c r="A37" t="s">
        <v>60</v>
      </c>
      <c r="B37" t="s">
        <v>167</v>
      </c>
      <c r="C37" s="7">
        <v>42925</v>
      </c>
      <c r="D37" s="7">
        <v>35092.5236111423</v>
      </c>
      <c r="E37" s="7">
        <v>60.0549876851831</v>
      </c>
      <c r="F37" s="7">
        <v>756.80564158252696</v>
      </c>
      <c r="G37" s="7">
        <v>2076.5186141969002</v>
      </c>
      <c r="H37" s="7">
        <v>5762.2724174832802</v>
      </c>
      <c r="I37" s="7">
        <v>7282.4313889372397</v>
      </c>
      <c r="J37" s="7">
        <v>4425.7257120903596</v>
      </c>
      <c r="K37" s="7">
        <v>8512.2016188452799</v>
      </c>
      <c r="L37" s="7">
        <v>6216.5132303215096</v>
      </c>
      <c r="M37" s="7">
        <v>41289.926234732098</v>
      </c>
      <c r="N37" s="7">
        <v>1635.07376526794</v>
      </c>
      <c r="O37" s="7">
        <v>3190.4233467897402</v>
      </c>
      <c r="P37" s="5">
        <f t="shared" si="1"/>
        <v>18.246887335719745</v>
      </c>
      <c r="Q37" s="5">
        <f t="shared" si="2"/>
        <v>0.1711332828343953</v>
      </c>
      <c r="R37" s="5">
        <f t="shared" si="3"/>
        <v>2.1566007904379725</v>
      </c>
      <c r="S37" s="5">
        <f t="shared" si="4"/>
        <v>5.9172678408844339</v>
      </c>
      <c r="T37" s="5">
        <f t="shared" si="5"/>
        <v>16.420228084291118</v>
      </c>
      <c r="U37" s="5">
        <f t="shared" si="6"/>
        <v>20.752088022033789</v>
      </c>
      <c r="V37" s="5">
        <f t="shared" si="7"/>
        <v>12.611591463559316</v>
      </c>
      <c r="W37" s="5">
        <f t="shared" si="8"/>
        <v>24.256453349346906</v>
      </c>
      <c r="X37" s="5">
        <f t="shared" si="9"/>
        <v>17.714637166612015</v>
      </c>
      <c r="Y37" s="5">
        <f t="shared" si="10"/>
        <v>96.190859020925103</v>
      </c>
      <c r="Z37" s="5">
        <f t="shared" si="11"/>
        <v>3.8091409790749911</v>
      </c>
      <c r="AA37" s="5">
        <f t="shared" si="12"/>
        <v>7.4325529336977061</v>
      </c>
    </row>
    <row r="38" spans="1:27" x14ac:dyDescent="0.25">
      <c r="A38" t="s">
        <v>61</v>
      </c>
      <c r="B38" t="s">
        <v>168</v>
      </c>
      <c r="C38" s="7">
        <v>4403</v>
      </c>
      <c r="D38" s="7">
        <v>3728.87233080235</v>
      </c>
      <c r="E38" s="7">
        <v>14.903024705610701</v>
      </c>
      <c r="F38" s="7">
        <v>188.77164627106899</v>
      </c>
      <c r="G38" s="7">
        <v>471.929115677673</v>
      </c>
      <c r="H38" s="7">
        <v>491.79981528515401</v>
      </c>
      <c r="I38" s="7">
        <v>630.89471253752004</v>
      </c>
      <c r="J38" s="7">
        <v>353.589956309211</v>
      </c>
      <c r="K38" s="7">
        <v>961.33415108591805</v>
      </c>
      <c r="L38" s="7">
        <v>615.64990893018899</v>
      </c>
      <c r="M38" s="7">
        <v>4324.7159590624797</v>
      </c>
      <c r="N38" s="7">
        <v>78.284040937526399</v>
      </c>
      <c r="O38" s="7">
        <v>205.63352608068899</v>
      </c>
      <c r="P38" s="5">
        <f t="shared" si="1"/>
        <v>15.310644315186236</v>
      </c>
      <c r="Q38" s="5">
        <f t="shared" si="2"/>
        <v>0.39966572688757035</v>
      </c>
      <c r="R38" s="5">
        <f t="shared" si="3"/>
        <v>5.0624325405758945</v>
      </c>
      <c r="S38" s="5">
        <f t="shared" si="4"/>
        <v>12.656081351439752</v>
      </c>
      <c r="T38" s="5">
        <f t="shared" si="5"/>
        <v>13.188968987289847</v>
      </c>
      <c r="U38" s="5">
        <f t="shared" si="6"/>
        <v>16.91918243824049</v>
      </c>
      <c r="V38" s="5">
        <f t="shared" si="7"/>
        <v>9.4824902796585757</v>
      </c>
      <c r="W38" s="5">
        <f t="shared" si="8"/>
        <v>25.780827708817416</v>
      </c>
      <c r="X38" s="5">
        <f t="shared" si="9"/>
        <v>16.510350967090314</v>
      </c>
      <c r="Y38" s="5">
        <f t="shared" si="10"/>
        <v>98.222029504030886</v>
      </c>
      <c r="Z38" s="5">
        <f t="shared" si="11"/>
        <v>1.7779704959692573</v>
      </c>
      <c r="AA38" s="5">
        <f t="shared" si="12"/>
        <v>4.6703049302904605</v>
      </c>
    </row>
    <row r="39" spans="1:27" x14ac:dyDescent="0.25">
      <c r="A39" t="s">
        <v>62</v>
      </c>
      <c r="B39" t="s">
        <v>169</v>
      </c>
      <c r="C39" s="7">
        <v>2020</v>
      </c>
      <c r="D39" s="7">
        <v>1665.6115452458901</v>
      </c>
      <c r="E39" s="7">
        <v>10.1561679588164</v>
      </c>
      <c r="F39" s="7">
        <v>81.249343670531204</v>
      </c>
      <c r="G39" s="7">
        <v>152.342519382246</v>
      </c>
      <c r="H39" s="7">
        <v>294.52887080567598</v>
      </c>
      <c r="I39" s="7">
        <v>274.21653488804299</v>
      </c>
      <c r="J39" s="7">
        <v>152.342519382246</v>
      </c>
      <c r="K39" s="7">
        <v>477.33989406437098</v>
      </c>
      <c r="L39" s="7">
        <v>223.43569509396099</v>
      </c>
      <c r="M39" s="7">
        <v>1978.35971136885</v>
      </c>
      <c r="N39" s="7">
        <v>41.6402886311472</v>
      </c>
      <c r="O39" s="7">
        <v>93.436745221110897</v>
      </c>
      <c r="P39" s="5">
        <f t="shared" si="1"/>
        <v>17.543982908619306</v>
      </c>
      <c r="Q39" s="5">
        <f t="shared" si="2"/>
        <v>0.60975609756097549</v>
      </c>
      <c r="R39" s="5">
        <f t="shared" si="3"/>
        <v>4.8780487804878039</v>
      </c>
      <c r="S39" s="5">
        <f t="shared" si="4"/>
        <v>9.1463414634146307</v>
      </c>
      <c r="T39" s="5">
        <f t="shared" si="5"/>
        <v>17.682926829268311</v>
      </c>
      <c r="U39" s="5">
        <f t="shared" si="6"/>
        <v>16.463414634146346</v>
      </c>
      <c r="V39" s="5">
        <f t="shared" si="7"/>
        <v>9.1463414634146307</v>
      </c>
      <c r="W39" s="5">
        <f t="shared" si="8"/>
        <v>28.658536585365859</v>
      </c>
      <c r="X39" s="5">
        <f t="shared" si="9"/>
        <v>13.41463414634147</v>
      </c>
      <c r="Y39" s="5">
        <f t="shared" si="10"/>
        <v>97.938599572715347</v>
      </c>
      <c r="Z39" s="5">
        <f t="shared" si="11"/>
        <v>2.0614004272845148</v>
      </c>
      <c r="AA39" s="5">
        <f t="shared" si="12"/>
        <v>4.6255814465896483</v>
      </c>
    </row>
    <row r="40" spans="1:27" x14ac:dyDescent="0.25">
      <c r="A40" t="s">
        <v>63</v>
      </c>
      <c r="B40" t="s">
        <v>170</v>
      </c>
      <c r="C40" s="7">
        <v>9656.9999999999909</v>
      </c>
      <c r="D40" s="7">
        <v>7738.9244015045497</v>
      </c>
      <c r="E40" s="7">
        <v>80.637867010119507</v>
      </c>
      <c r="F40" s="7">
        <v>348.10833928617001</v>
      </c>
      <c r="G40" s="7">
        <v>996.86111000015899</v>
      </c>
      <c r="H40" s="7">
        <v>1350.3266062687801</v>
      </c>
      <c r="I40" s="7">
        <v>1210.8909135873901</v>
      </c>
      <c r="J40" s="7">
        <v>655.878497216136</v>
      </c>
      <c r="K40" s="7">
        <v>1873.07809365</v>
      </c>
      <c r="L40" s="7">
        <v>1223.1429744857901</v>
      </c>
      <c r="M40" s="7">
        <v>9353.1912595482809</v>
      </c>
      <c r="N40" s="7">
        <v>303.80874045171498</v>
      </c>
      <c r="O40" s="7">
        <v>502.46569409794301</v>
      </c>
      <c r="P40" s="5">
        <f t="shared" si="1"/>
        <v>19.862023387133096</v>
      </c>
      <c r="Q40" s="5">
        <f t="shared" si="2"/>
        <v>1.0419777068043516</v>
      </c>
      <c r="R40" s="5">
        <f t="shared" si="3"/>
        <v>4.4981488541029435</v>
      </c>
      <c r="S40" s="5">
        <f t="shared" si="4"/>
        <v>12.88113254868281</v>
      </c>
      <c r="T40" s="5">
        <f t="shared" si="5"/>
        <v>17.448504937020171</v>
      </c>
      <c r="U40" s="5">
        <f t="shared" si="6"/>
        <v>15.646759817836916</v>
      </c>
      <c r="V40" s="5">
        <f t="shared" si="7"/>
        <v>8.4750601399934151</v>
      </c>
      <c r="W40" s="5">
        <f t="shared" si="8"/>
        <v>24.203338816513682</v>
      </c>
      <c r="X40" s="5">
        <f t="shared" si="9"/>
        <v>15.805077179045643</v>
      </c>
      <c r="Y40" s="5">
        <f t="shared" si="10"/>
        <v>96.854004965810176</v>
      </c>
      <c r="Z40" s="5">
        <f t="shared" si="11"/>
        <v>3.1459950341898648</v>
      </c>
      <c r="AA40" s="5">
        <f t="shared" si="12"/>
        <v>5.2031240975245261</v>
      </c>
    </row>
    <row r="41" spans="1:27" x14ac:dyDescent="0.25">
      <c r="A41" t="s">
        <v>64</v>
      </c>
      <c r="B41" t="s">
        <v>171</v>
      </c>
      <c r="C41" s="7">
        <v>8885</v>
      </c>
      <c r="D41" s="7">
        <v>7046.44307485432</v>
      </c>
      <c r="E41" s="7">
        <v>19.833408038248901</v>
      </c>
      <c r="F41" s="7">
        <v>366.91804870760501</v>
      </c>
      <c r="G41" s="7">
        <v>1051.1706260271901</v>
      </c>
      <c r="H41" s="7">
        <v>1309.0049305244299</v>
      </c>
      <c r="I41" s="7">
        <v>1090.8374421036899</v>
      </c>
      <c r="J41" s="7">
        <v>684.34184435764496</v>
      </c>
      <c r="K41" s="7">
        <v>1428.00537875392</v>
      </c>
      <c r="L41" s="7">
        <v>1096.3313963415901</v>
      </c>
      <c r="M41" s="7">
        <v>8732.2827581054898</v>
      </c>
      <c r="N41" s="7">
        <v>152.717241894517</v>
      </c>
      <c r="O41" s="7">
        <v>351.05132227700602</v>
      </c>
      <c r="P41" s="5">
        <f t="shared" si="1"/>
        <v>20.692818515989643</v>
      </c>
      <c r="Q41" s="5">
        <f t="shared" si="2"/>
        <v>0.2814669447770845</v>
      </c>
      <c r="R41" s="5">
        <f t="shared" si="3"/>
        <v>5.2071384783760672</v>
      </c>
      <c r="S41" s="5">
        <f t="shared" si="4"/>
        <v>14.917748073185452</v>
      </c>
      <c r="T41" s="5">
        <f t="shared" si="5"/>
        <v>18.576818355287607</v>
      </c>
      <c r="U41" s="5">
        <f t="shared" si="6"/>
        <v>15.48068196273965</v>
      </c>
      <c r="V41" s="5">
        <f t="shared" si="7"/>
        <v>9.7118764330866778</v>
      </c>
      <c r="W41" s="5">
        <f t="shared" si="8"/>
        <v>20.265620023950067</v>
      </c>
      <c r="X41" s="5">
        <f t="shared" si="9"/>
        <v>15.558649728597373</v>
      </c>
      <c r="Y41" s="5">
        <f t="shared" si="10"/>
        <v>98.281179044518737</v>
      </c>
      <c r="Z41" s="5">
        <f t="shared" si="11"/>
        <v>1.7188209554813392</v>
      </c>
      <c r="AA41" s="5">
        <f t="shared" si="12"/>
        <v>3.9510559625999551</v>
      </c>
    </row>
    <row r="42" spans="1:27" x14ac:dyDescent="0.25">
      <c r="A42" t="s">
        <v>65</v>
      </c>
      <c r="B42" t="s">
        <v>172</v>
      </c>
      <c r="C42" s="7">
        <v>5947.99999999999</v>
      </c>
      <c r="D42" s="7">
        <v>4847.9305153580099</v>
      </c>
      <c r="E42" s="7">
        <v>65.716622320020406</v>
      </c>
      <c r="F42" s="7">
        <v>297.99710335781401</v>
      </c>
      <c r="G42" s="7">
        <v>383.41623855147498</v>
      </c>
      <c r="H42" s="7">
        <v>707.73653622992003</v>
      </c>
      <c r="I42" s="7">
        <v>753.70115889342298</v>
      </c>
      <c r="J42" s="7">
        <v>577.69216354141997</v>
      </c>
      <c r="K42" s="7">
        <v>1320.2191140785901</v>
      </c>
      <c r="L42" s="7">
        <v>741.45157838534203</v>
      </c>
      <c r="M42" s="7">
        <v>5744.2632714147403</v>
      </c>
      <c r="N42" s="7">
        <v>203.73672858525001</v>
      </c>
      <c r="O42" s="7">
        <v>354.94759220495803</v>
      </c>
      <c r="P42" s="5">
        <f t="shared" si="1"/>
        <v>18.494779499697074</v>
      </c>
      <c r="Q42" s="5">
        <f t="shared" si="2"/>
        <v>1.3555603181983182</v>
      </c>
      <c r="R42" s="5">
        <f t="shared" si="3"/>
        <v>6.146893038457824</v>
      </c>
      <c r="S42" s="5">
        <f t="shared" si="4"/>
        <v>7.9088641501116994</v>
      </c>
      <c r="T42" s="5">
        <f t="shared" si="5"/>
        <v>14.598735150758552</v>
      </c>
      <c r="U42" s="5">
        <f t="shared" si="6"/>
        <v>15.546863893897283</v>
      </c>
      <c r="V42" s="5">
        <f t="shared" si="7"/>
        <v>11.916263273809703</v>
      </c>
      <c r="W42" s="5">
        <f t="shared" si="8"/>
        <v>27.232632767656213</v>
      </c>
      <c r="X42" s="5">
        <f t="shared" si="9"/>
        <v>15.294187407110297</v>
      </c>
      <c r="Y42" s="5">
        <f t="shared" si="10"/>
        <v>96.57470194039594</v>
      </c>
      <c r="Z42" s="5">
        <f t="shared" si="11"/>
        <v>3.4252980596040747</v>
      </c>
      <c r="AA42" s="5">
        <f t="shared" si="12"/>
        <v>5.9675116376085846</v>
      </c>
    </row>
    <row r="43" spans="1:27" x14ac:dyDescent="0.25">
      <c r="A43" t="s">
        <v>66</v>
      </c>
      <c r="B43" t="s">
        <v>173</v>
      </c>
      <c r="C43" s="7">
        <v>33658</v>
      </c>
      <c r="D43" s="7">
        <v>26987.989842907598</v>
      </c>
      <c r="E43" s="7">
        <v>26.561378472866402</v>
      </c>
      <c r="F43" s="7">
        <v>939.65295442916499</v>
      </c>
      <c r="G43" s="7">
        <v>1472.36654239207</v>
      </c>
      <c r="H43" s="7">
        <v>3842.22464739005</v>
      </c>
      <c r="I43" s="7">
        <v>4765.7898950142098</v>
      </c>
      <c r="J43" s="7">
        <v>3669.8217731282002</v>
      </c>
      <c r="K43" s="7">
        <v>7022.9283432582097</v>
      </c>
      <c r="L43" s="7">
        <v>5248.6443088228398</v>
      </c>
      <c r="M43" s="7">
        <v>31528.880032400299</v>
      </c>
      <c r="N43" s="7">
        <v>2129.11996759969</v>
      </c>
      <c r="O43" s="7">
        <v>3381.4615052972399</v>
      </c>
      <c r="P43" s="5">
        <f t="shared" si="1"/>
        <v>19.817012766927334</v>
      </c>
      <c r="Q43" s="5">
        <f t="shared" si="2"/>
        <v>9.8419254740629333E-2</v>
      </c>
      <c r="R43" s="5">
        <f t="shared" si="3"/>
        <v>3.4817448794768397</v>
      </c>
      <c r="S43" s="5">
        <f t="shared" si="4"/>
        <v>5.4556361958132484</v>
      </c>
      <c r="T43" s="5">
        <f t="shared" si="5"/>
        <v>14.236794476932044</v>
      </c>
      <c r="U43" s="5">
        <f t="shared" si="6"/>
        <v>17.658928741099452</v>
      </c>
      <c r="V43" s="5">
        <f t="shared" si="7"/>
        <v>13.597981155653294</v>
      </c>
      <c r="W43" s="5">
        <f t="shared" si="8"/>
        <v>26.022421025565283</v>
      </c>
      <c r="X43" s="5">
        <f t="shared" si="9"/>
        <v>19.44807427071926</v>
      </c>
      <c r="Y43" s="5">
        <f t="shared" si="10"/>
        <v>93.674252874206132</v>
      </c>
      <c r="Z43" s="5">
        <f t="shared" si="11"/>
        <v>6.3257471257938374</v>
      </c>
      <c r="AA43" s="5">
        <f t="shared" si="12"/>
        <v>10.046531301019787</v>
      </c>
    </row>
    <row r="44" spans="1:27" x14ac:dyDescent="0.25">
      <c r="A44" t="s">
        <v>67</v>
      </c>
      <c r="B44" t="s">
        <v>174</v>
      </c>
      <c r="C44" s="7">
        <v>48783</v>
      </c>
      <c r="D44" s="7">
        <v>40548.471644763398</v>
      </c>
      <c r="E44" s="7">
        <v>39.087220366860599</v>
      </c>
      <c r="F44" s="7">
        <v>1060.7845178596399</v>
      </c>
      <c r="G44" s="7">
        <v>2782.7614697091799</v>
      </c>
      <c r="H44" s="7">
        <v>5945.4847690873103</v>
      </c>
      <c r="I44" s="7">
        <v>6955.2565869505697</v>
      </c>
      <c r="J44" s="7">
        <v>4808.2910694710999</v>
      </c>
      <c r="K44" s="7">
        <v>11394.497825042499</v>
      </c>
      <c r="L44" s="7">
        <v>7562.3081862762001</v>
      </c>
      <c r="M44" s="7">
        <v>45727.089235457199</v>
      </c>
      <c r="N44" s="7">
        <v>3055.9107645428298</v>
      </c>
      <c r="O44" s="7">
        <v>4494.4409254443899</v>
      </c>
      <c r="P44" s="5">
        <f t="shared" si="1"/>
        <v>16.879913812673681</v>
      </c>
      <c r="Q44" s="5">
        <f t="shared" si="2"/>
        <v>9.6396285189970871E-2</v>
      </c>
      <c r="R44" s="5">
        <f t="shared" si="3"/>
        <v>2.6160900148172024</v>
      </c>
      <c r="S44" s="5">
        <f t="shared" si="4"/>
        <v>6.862802361796434</v>
      </c>
      <c r="T44" s="5">
        <f t="shared" si="5"/>
        <v>14.662660583546645</v>
      </c>
      <c r="U44" s="5">
        <f t="shared" si="6"/>
        <v>17.152943883764856</v>
      </c>
      <c r="V44" s="5">
        <f t="shared" si="7"/>
        <v>11.85813145214331</v>
      </c>
      <c r="W44" s="5">
        <f t="shared" si="8"/>
        <v>28.100930473698959</v>
      </c>
      <c r="X44" s="5">
        <f t="shared" si="9"/>
        <v>18.650044945042531</v>
      </c>
      <c r="Y44" s="5">
        <f t="shared" si="10"/>
        <v>93.735705543851751</v>
      </c>
      <c r="Z44" s="5">
        <f t="shared" si="11"/>
        <v>6.2642944561483098</v>
      </c>
      <c r="AA44" s="5">
        <f t="shared" si="12"/>
        <v>9.2131294209958181</v>
      </c>
    </row>
    <row r="45" spans="1:27" x14ac:dyDescent="0.25">
      <c r="A45" t="s">
        <v>68</v>
      </c>
      <c r="B45" t="s">
        <v>175</v>
      </c>
      <c r="C45" s="7">
        <v>3751</v>
      </c>
      <c r="D45" s="7">
        <v>2970</v>
      </c>
      <c r="E45" s="7">
        <v>10</v>
      </c>
      <c r="F45" s="7">
        <v>175</v>
      </c>
      <c r="G45" s="7">
        <v>400</v>
      </c>
      <c r="H45" s="7">
        <v>485</v>
      </c>
      <c r="I45" s="7">
        <v>460</v>
      </c>
      <c r="J45" s="7">
        <v>265</v>
      </c>
      <c r="K45" s="7">
        <v>675</v>
      </c>
      <c r="L45" s="7">
        <v>500</v>
      </c>
      <c r="M45" s="7">
        <v>3624</v>
      </c>
      <c r="N45" s="7">
        <v>127</v>
      </c>
      <c r="O45" s="7">
        <v>242</v>
      </c>
      <c r="P45" s="5">
        <f t="shared" si="1"/>
        <v>20.821114369501466</v>
      </c>
      <c r="Q45" s="5">
        <f t="shared" si="2"/>
        <v>0.33670033670033667</v>
      </c>
      <c r="R45" s="5">
        <f t="shared" si="3"/>
        <v>5.8922558922558927</v>
      </c>
      <c r="S45" s="5">
        <f t="shared" si="4"/>
        <v>13.468013468013467</v>
      </c>
      <c r="T45" s="5">
        <f t="shared" si="5"/>
        <v>16.329966329966332</v>
      </c>
      <c r="U45" s="5">
        <f t="shared" si="6"/>
        <v>15.488215488215488</v>
      </c>
      <c r="V45" s="5">
        <f t="shared" si="7"/>
        <v>8.9225589225589221</v>
      </c>
      <c r="W45" s="5">
        <f t="shared" si="8"/>
        <v>22.727272727272727</v>
      </c>
      <c r="X45" s="5">
        <f t="shared" si="9"/>
        <v>16.835016835016837</v>
      </c>
      <c r="Y45" s="5">
        <f t="shared" si="10"/>
        <v>96.614236203679013</v>
      </c>
      <c r="Z45" s="5">
        <f t="shared" si="11"/>
        <v>3.3857637963209815</v>
      </c>
      <c r="AA45" s="5">
        <f t="shared" si="12"/>
        <v>6.4516129032258061</v>
      </c>
    </row>
    <row r="46" spans="1:27" x14ac:dyDescent="0.25">
      <c r="A46" t="s">
        <v>69</v>
      </c>
      <c r="B46" t="s">
        <v>176</v>
      </c>
      <c r="C46" s="7">
        <v>5543</v>
      </c>
      <c r="D46" s="7">
        <v>4557.00396825397</v>
      </c>
      <c r="E46" s="7">
        <v>9.5634920634920597</v>
      </c>
      <c r="F46" s="7">
        <v>339.50396825396803</v>
      </c>
      <c r="G46" s="7">
        <v>631.19047619047603</v>
      </c>
      <c r="H46" s="7">
        <v>817.67857142857099</v>
      </c>
      <c r="I46" s="7">
        <v>722.04365079365004</v>
      </c>
      <c r="J46" s="7">
        <v>363.41269841269798</v>
      </c>
      <c r="K46" s="7">
        <v>898.96825396825398</v>
      </c>
      <c r="L46" s="7">
        <v>774.642857142857</v>
      </c>
      <c r="M46" s="7">
        <v>5428.23809523809</v>
      </c>
      <c r="N46" s="7">
        <v>114.761904761905</v>
      </c>
      <c r="O46" s="7">
        <v>266.82142857142799</v>
      </c>
      <c r="P46" s="5">
        <f t="shared" si="1"/>
        <v>17.788129744651453</v>
      </c>
      <c r="Q46" s="5">
        <f t="shared" si="2"/>
        <v>0.20986358866736604</v>
      </c>
      <c r="R46" s="5">
        <f t="shared" si="3"/>
        <v>7.450157397691493</v>
      </c>
      <c r="S46" s="5">
        <f t="shared" si="4"/>
        <v>13.85099685204616</v>
      </c>
      <c r="T46" s="5">
        <f t="shared" si="5"/>
        <v>17.943336831059796</v>
      </c>
      <c r="U46" s="5">
        <f t="shared" si="6"/>
        <v>15.844700944386126</v>
      </c>
      <c r="V46" s="5">
        <f t="shared" si="7"/>
        <v>7.9748163693599032</v>
      </c>
      <c r="W46" s="5">
        <f t="shared" si="8"/>
        <v>19.727177334732417</v>
      </c>
      <c r="X46" s="5">
        <f t="shared" si="9"/>
        <v>16.998950682056655</v>
      </c>
      <c r="Y46" s="5">
        <f t="shared" si="10"/>
        <v>97.9296066252587</v>
      </c>
      <c r="Z46" s="5">
        <f t="shared" si="11"/>
        <v>2.0703933747412049</v>
      </c>
      <c r="AA46" s="5">
        <f t="shared" si="12"/>
        <v>4.8136645962732816</v>
      </c>
    </row>
    <row r="47" spans="1:27" x14ac:dyDescent="0.25">
      <c r="A47" t="s">
        <v>70</v>
      </c>
      <c r="B47" t="s">
        <v>177</v>
      </c>
      <c r="C47" s="7">
        <v>4617</v>
      </c>
      <c r="D47" s="7">
        <v>3839.51164748766</v>
      </c>
      <c r="E47" s="7">
        <v>9.9996750793947804</v>
      </c>
      <c r="F47" s="7">
        <v>194.09585319755101</v>
      </c>
      <c r="G47" s="7">
        <v>578.77227379862995</v>
      </c>
      <c r="H47" s="7">
        <v>678.45184082517505</v>
      </c>
      <c r="I47" s="7">
        <v>498.44764855700902</v>
      </c>
      <c r="J47" s="7">
        <v>312.79608932721101</v>
      </c>
      <c r="K47" s="7">
        <v>1085.2747632150299</v>
      </c>
      <c r="L47" s="7">
        <v>481.673503487662</v>
      </c>
      <c r="M47" s="7">
        <v>4576.8906190316302</v>
      </c>
      <c r="N47" s="7">
        <v>40.109380968367702</v>
      </c>
      <c r="O47" s="7">
        <v>114.071282803187</v>
      </c>
      <c r="P47" s="5">
        <f t="shared" si="1"/>
        <v>16.839687080622483</v>
      </c>
      <c r="Q47" s="5">
        <f t="shared" si="2"/>
        <v>0.26044132685306354</v>
      </c>
      <c r="R47" s="5">
        <f t="shared" si="3"/>
        <v>5.0552224089372242</v>
      </c>
      <c r="S47" s="5">
        <f t="shared" si="4"/>
        <v>15.074111682337071</v>
      </c>
      <c r="T47" s="5">
        <f t="shared" si="5"/>
        <v>17.670263906325488</v>
      </c>
      <c r="U47" s="5">
        <f t="shared" si="6"/>
        <v>12.982058509528482</v>
      </c>
      <c r="V47" s="5">
        <f t="shared" si="7"/>
        <v>8.1467675591474116</v>
      </c>
      <c r="W47" s="5">
        <f t="shared" si="8"/>
        <v>28.26595835241617</v>
      </c>
      <c r="X47" s="5">
        <f t="shared" si="9"/>
        <v>12.545176254455159</v>
      </c>
      <c r="Y47" s="5">
        <f t="shared" si="10"/>
        <v>99.131267468737931</v>
      </c>
      <c r="Z47" s="5">
        <f t="shared" si="11"/>
        <v>0.86873253126202521</v>
      </c>
      <c r="AA47" s="5">
        <f t="shared" si="12"/>
        <v>2.4706797228327271</v>
      </c>
    </row>
    <row r="48" spans="1:27" x14ac:dyDescent="0.25">
      <c r="A48" t="s">
        <v>71</v>
      </c>
      <c r="B48" t="s">
        <v>178</v>
      </c>
      <c r="C48" s="7">
        <v>25756</v>
      </c>
      <c r="D48" s="7">
        <v>20320.8300985067</v>
      </c>
      <c r="E48" s="7">
        <v>39.033996661209301</v>
      </c>
      <c r="F48" s="7">
        <v>493.18584383383097</v>
      </c>
      <c r="G48" s="7">
        <v>750.46457266058405</v>
      </c>
      <c r="H48" s="7">
        <v>2428.7568360820601</v>
      </c>
      <c r="I48" s="7">
        <v>3491.0731967904399</v>
      </c>
      <c r="J48" s="7">
        <v>3620.1396105469298</v>
      </c>
      <c r="K48" s="7">
        <v>4916.0158918120997</v>
      </c>
      <c r="L48" s="7">
        <v>4582.16015011951</v>
      </c>
      <c r="M48" s="7">
        <v>22488.875386118099</v>
      </c>
      <c r="N48" s="7">
        <v>3267.1246138818601</v>
      </c>
      <c r="O48" s="7">
        <v>4311.4487198363304</v>
      </c>
      <c r="P48" s="5">
        <f t="shared" si="1"/>
        <v>21.102538831702518</v>
      </c>
      <c r="Q48" s="5">
        <f t="shared" si="2"/>
        <v>0.1920885931922523</v>
      </c>
      <c r="R48" s="5">
        <f t="shared" si="3"/>
        <v>2.4269965421839403</v>
      </c>
      <c r="S48" s="5">
        <f t="shared" si="4"/>
        <v>3.6930802975205861</v>
      </c>
      <c r="T48" s="5">
        <f t="shared" si="5"/>
        <v>11.952055227608739</v>
      </c>
      <c r="U48" s="5">
        <f t="shared" si="6"/>
        <v>17.179776514380606</v>
      </c>
      <c r="V48" s="5">
        <f t="shared" si="7"/>
        <v>17.814919926981528</v>
      </c>
      <c r="W48" s="5">
        <f t="shared" si="8"/>
        <v>24.192003318670327</v>
      </c>
      <c r="X48" s="5">
        <f t="shared" si="9"/>
        <v>22.549079579461843</v>
      </c>
      <c r="Y48" s="5">
        <f t="shared" si="10"/>
        <v>87.315093128273418</v>
      </c>
      <c r="Z48" s="5">
        <f t="shared" si="11"/>
        <v>12.684906871726435</v>
      </c>
      <c r="AA48" s="5">
        <f t="shared" si="12"/>
        <v>16.739589687204266</v>
      </c>
    </row>
    <row r="49" spans="1:27" x14ac:dyDescent="0.25">
      <c r="A49" t="s">
        <v>72</v>
      </c>
      <c r="B49" t="s">
        <v>179</v>
      </c>
      <c r="C49" s="7">
        <v>10217</v>
      </c>
      <c r="D49" s="7">
        <v>8413.6325685872107</v>
      </c>
      <c r="E49" s="7">
        <v>20.377093640958201</v>
      </c>
      <c r="F49" s="7">
        <v>284.794592363601</v>
      </c>
      <c r="G49" s="7">
        <v>1170.62887107286</v>
      </c>
      <c r="H49" s="7">
        <v>1483.1802726975</v>
      </c>
      <c r="I49" s="7">
        <v>1089.23047025047</v>
      </c>
      <c r="J49" s="7">
        <v>686.57230436563395</v>
      </c>
      <c r="K49" s="7">
        <v>2300.5143325716799</v>
      </c>
      <c r="L49" s="7">
        <v>1378.3346316244999</v>
      </c>
      <c r="M49" s="7">
        <v>10024.0507704595</v>
      </c>
      <c r="N49" s="7">
        <v>192.949229540457</v>
      </c>
      <c r="O49" s="7">
        <v>462.60541205824001</v>
      </c>
      <c r="P49" s="5">
        <f t="shared" si="1"/>
        <v>17.650655098490645</v>
      </c>
      <c r="Q49" s="5">
        <f t="shared" si="2"/>
        <v>0.24219138968627263</v>
      </c>
      <c r="R49" s="5">
        <f t="shared" si="3"/>
        <v>3.3849183458153171</v>
      </c>
      <c r="S49" s="5">
        <f t="shared" si="4"/>
        <v>13.913477460894494</v>
      </c>
      <c r="T49" s="5">
        <f t="shared" si="5"/>
        <v>17.628298604755336</v>
      </c>
      <c r="U49" s="5">
        <f t="shared" si="6"/>
        <v>12.946018992048403</v>
      </c>
      <c r="V49" s="5">
        <f t="shared" si="7"/>
        <v>8.1602363636485826</v>
      </c>
      <c r="W49" s="5">
        <f t="shared" si="8"/>
        <v>27.342700240568917</v>
      </c>
      <c r="X49" s="5">
        <f t="shared" si="9"/>
        <v>16.382158602582585</v>
      </c>
      <c r="Y49" s="5">
        <f t="shared" si="10"/>
        <v>98.111488406180882</v>
      </c>
      <c r="Z49" s="5">
        <f t="shared" si="11"/>
        <v>1.888511593818704</v>
      </c>
      <c r="AA49" s="5">
        <f t="shared" si="12"/>
        <v>4.5278008423043952</v>
      </c>
    </row>
    <row r="50" spans="1:27" x14ac:dyDescent="0.25">
      <c r="A50" t="s">
        <v>73</v>
      </c>
      <c r="B50" t="s">
        <v>180</v>
      </c>
      <c r="C50" s="7">
        <v>6433</v>
      </c>
      <c r="D50" s="7">
        <v>5345</v>
      </c>
      <c r="E50" s="7">
        <v>10</v>
      </c>
      <c r="F50" s="7">
        <v>190</v>
      </c>
      <c r="G50" s="7">
        <v>535</v>
      </c>
      <c r="H50" s="7">
        <v>835</v>
      </c>
      <c r="I50" s="7">
        <v>780</v>
      </c>
      <c r="J50" s="7">
        <v>470</v>
      </c>
      <c r="K50" s="7">
        <v>1615</v>
      </c>
      <c r="L50" s="7">
        <v>910</v>
      </c>
      <c r="M50" s="7">
        <v>6279</v>
      </c>
      <c r="N50" s="7">
        <v>154</v>
      </c>
      <c r="O50" s="7">
        <v>391</v>
      </c>
      <c r="P50" s="5">
        <f t="shared" si="1"/>
        <v>16.912793408984921</v>
      </c>
      <c r="Q50" s="5">
        <f t="shared" si="2"/>
        <v>0.18709073900841908</v>
      </c>
      <c r="R50" s="5">
        <f t="shared" si="3"/>
        <v>3.5547240411599623</v>
      </c>
      <c r="S50" s="5">
        <f t="shared" si="4"/>
        <v>10.009354536950422</v>
      </c>
      <c r="T50" s="5">
        <f t="shared" si="5"/>
        <v>15.622076707202995</v>
      </c>
      <c r="U50" s="5">
        <f t="shared" si="6"/>
        <v>14.593077642656688</v>
      </c>
      <c r="V50" s="5">
        <f t="shared" si="7"/>
        <v>8.7932647333956968</v>
      </c>
      <c r="W50" s="5">
        <f t="shared" si="8"/>
        <v>30.215154349859681</v>
      </c>
      <c r="X50" s="5">
        <f t="shared" si="9"/>
        <v>17.025257249766138</v>
      </c>
      <c r="Y50" s="5">
        <f t="shared" si="10"/>
        <v>97.606093579978236</v>
      </c>
      <c r="Z50" s="5">
        <f t="shared" si="11"/>
        <v>2.3939064200217626</v>
      </c>
      <c r="AA50" s="5">
        <f t="shared" si="12"/>
        <v>6.078035131353956</v>
      </c>
    </row>
    <row r="51" spans="1:27" x14ac:dyDescent="0.25">
      <c r="A51" t="s">
        <v>74</v>
      </c>
      <c r="B51" t="s">
        <v>181</v>
      </c>
      <c r="C51" s="7">
        <v>21361</v>
      </c>
      <c r="D51" s="7">
        <v>17687.684960619201</v>
      </c>
      <c r="E51" s="7">
        <v>23.698134317447</v>
      </c>
      <c r="F51" s="7">
        <v>646.76753321860895</v>
      </c>
      <c r="G51" s="7">
        <v>1549.8943609088701</v>
      </c>
      <c r="H51" s="7">
        <v>3050.6256869099102</v>
      </c>
      <c r="I51" s="7">
        <v>2873.3685810892298</v>
      </c>
      <c r="J51" s="7">
        <v>1508.2227857334201</v>
      </c>
      <c r="K51" s="7">
        <v>5605.5403428026602</v>
      </c>
      <c r="L51" s="7">
        <v>2429.5675356390798</v>
      </c>
      <c r="M51" s="7">
        <v>21128.936480309399</v>
      </c>
      <c r="N51" s="7">
        <v>232.063519690563</v>
      </c>
      <c r="O51" s="7">
        <v>804.173924524114</v>
      </c>
      <c r="P51" s="5">
        <f t="shared" si="1"/>
        <v>17.196362714202515</v>
      </c>
      <c r="Q51" s="5">
        <f t="shared" si="2"/>
        <v>0.13398098377605538</v>
      </c>
      <c r="R51" s="5">
        <f t="shared" si="3"/>
        <v>3.6565979926632934</v>
      </c>
      <c r="S51" s="5">
        <f t="shared" si="4"/>
        <v>8.7625619992646691</v>
      </c>
      <c r="T51" s="5">
        <f t="shared" si="5"/>
        <v>17.247173350848257</v>
      </c>
      <c r="U51" s="5">
        <f t="shared" si="6"/>
        <v>16.245023514872916</v>
      </c>
      <c r="V51" s="5">
        <f t="shared" si="7"/>
        <v>8.5269654513375102</v>
      </c>
      <c r="W51" s="5">
        <f t="shared" si="8"/>
        <v>31.691769472845838</v>
      </c>
      <c r="X51" s="5">
        <f t="shared" si="9"/>
        <v>13.735927234391598</v>
      </c>
      <c r="Y51" s="5">
        <f t="shared" si="10"/>
        <v>98.913611161974629</v>
      </c>
      <c r="Z51" s="5">
        <f t="shared" si="11"/>
        <v>1.0863888380252</v>
      </c>
      <c r="AA51" s="5">
        <f t="shared" si="12"/>
        <v>3.7646829480085859</v>
      </c>
    </row>
    <row r="52" spans="1:27" x14ac:dyDescent="0.25">
      <c r="A52" t="s">
        <v>75</v>
      </c>
      <c r="B52" t="s">
        <v>182</v>
      </c>
      <c r="C52" s="7">
        <v>3404.99999999999</v>
      </c>
      <c r="D52" s="7">
        <v>2668.2026429859202</v>
      </c>
      <c r="E52" s="7">
        <v>10.111188909399299</v>
      </c>
      <c r="F52" s="7">
        <v>181.61244509199801</v>
      </c>
      <c r="G52" s="7">
        <v>454.78285005902302</v>
      </c>
      <c r="H52" s="7">
        <v>480.70362603372803</v>
      </c>
      <c r="I52" s="7">
        <v>268.25439880414001</v>
      </c>
      <c r="J52" s="7">
        <v>248.05958602668699</v>
      </c>
      <c r="K52" s="7">
        <v>752.315342997313</v>
      </c>
      <c r="L52" s="7">
        <v>272.36320506363398</v>
      </c>
      <c r="M52" s="7">
        <v>3329.0653175255502</v>
      </c>
      <c r="N52" s="7">
        <v>75.934682474438105</v>
      </c>
      <c r="O52" s="7">
        <v>152.01514486271901</v>
      </c>
      <c r="P52" s="5">
        <f t="shared" si="1"/>
        <v>21.638688899091687</v>
      </c>
      <c r="Q52" s="5">
        <f t="shared" si="2"/>
        <v>0.37895131151223638</v>
      </c>
      <c r="R52" s="5">
        <f t="shared" si="3"/>
        <v>6.8065461807938235</v>
      </c>
      <c r="S52" s="5">
        <f t="shared" si="4"/>
        <v>17.044539373894281</v>
      </c>
      <c r="T52" s="5">
        <f t="shared" si="5"/>
        <v>18.016008915116895</v>
      </c>
      <c r="U52" s="5">
        <f t="shared" si="6"/>
        <v>10.053749084962419</v>
      </c>
      <c r="V52" s="5">
        <f t="shared" si="7"/>
        <v>9.2968795559354369</v>
      </c>
      <c r="W52" s="5">
        <f t="shared" si="8"/>
        <v>28.195584955849355</v>
      </c>
      <c r="X52" s="5">
        <f t="shared" si="9"/>
        <v>10.207740621935633</v>
      </c>
      <c r="Y52" s="5">
        <f t="shared" si="10"/>
        <v>97.769906535258727</v>
      </c>
      <c r="Z52" s="5">
        <f t="shared" si="11"/>
        <v>2.2300934647412141</v>
      </c>
      <c r="AA52" s="5">
        <f t="shared" si="12"/>
        <v>4.4644682779065921</v>
      </c>
    </row>
    <row r="53" spans="1:27" x14ac:dyDescent="0.25">
      <c r="A53" t="s">
        <v>76</v>
      </c>
      <c r="B53" t="s">
        <v>183</v>
      </c>
      <c r="C53" s="7">
        <v>5440.99999999999</v>
      </c>
      <c r="D53" s="7">
        <v>4512.8537176405598</v>
      </c>
      <c r="E53" s="7">
        <v>0</v>
      </c>
      <c r="F53" s="7">
        <v>238.684613201357</v>
      </c>
      <c r="G53" s="7">
        <v>494.83525503645501</v>
      </c>
      <c r="H53" s="7">
        <v>767.49587538327</v>
      </c>
      <c r="I53" s="7">
        <v>821.968902032198</v>
      </c>
      <c r="J53" s="7">
        <v>361.95934040260801</v>
      </c>
      <c r="K53" s="7">
        <v>1109.67112826169</v>
      </c>
      <c r="L53" s="7">
        <v>718.23860332298102</v>
      </c>
      <c r="M53" s="7">
        <v>5384.6391483413699</v>
      </c>
      <c r="N53" s="7">
        <v>56.360851658626601</v>
      </c>
      <c r="O53" s="7">
        <v>145.676603031485</v>
      </c>
      <c r="P53" s="5">
        <f t="shared" si="1"/>
        <v>17.058376812340228</v>
      </c>
      <c r="Q53" s="5">
        <f t="shared" si="2"/>
        <v>0</v>
      </c>
      <c r="R53" s="5">
        <f t="shared" si="3"/>
        <v>5.2889951267054958</v>
      </c>
      <c r="S53" s="5">
        <f t="shared" si="4"/>
        <v>10.965018722015392</v>
      </c>
      <c r="T53" s="5">
        <f t="shared" si="5"/>
        <v>17.006885740239266</v>
      </c>
      <c r="U53" s="5">
        <f t="shared" si="6"/>
        <v>18.213949608407543</v>
      </c>
      <c r="V53" s="5">
        <f t="shared" si="7"/>
        <v>8.0206309144859667</v>
      </c>
      <c r="W53" s="5">
        <f t="shared" si="8"/>
        <v>24.589122486377768</v>
      </c>
      <c r="X53" s="5">
        <f t="shared" si="9"/>
        <v>15.91539740176855</v>
      </c>
      <c r="Y53" s="5">
        <f t="shared" si="10"/>
        <v>98.964145347204195</v>
      </c>
      <c r="Z53" s="5">
        <f t="shared" si="11"/>
        <v>1.0358546527959329</v>
      </c>
      <c r="AA53" s="5">
        <f t="shared" si="12"/>
        <v>2.6773865655483413</v>
      </c>
    </row>
    <row r="54" spans="1:27" x14ac:dyDescent="0.25">
      <c r="A54" t="s">
        <v>77</v>
      </c>
      <c r="B54" t="s">
        <v>184</v>
      </c>
      <c r="C54" s="7">
        <v>5041</v>
      </c>
      <c r="D54" s="7">
        <v>4004.2944553438201</v>
      </c>
      <c r="E54" s="7">
        <v>4.9366930697913496</v>
      </c>
      <c r="F54" s="7">
        <v>207.34110893123699</v>
      </c>
      <c r="G54" s="7">
        <v>375.18867330414298</v>
      </c>
      <c r="H54" s="7">
        <v>676.32695056141495</v>
      </c>
      <c r="I54" s="7">
        <v>686.20033670099804</v>
      </c>
      <c r="J54" s="7">
        <v>533.16285153746605</v>
      </c>
      <c r="K54" s="7">
        <v>899.11451444505803</v>
      </c>
      <c r="L54" s="7">
        <v>622.02332679371</v>
      </c>
      <c r="M54" s="7">
        <v>4842.5449385943903</v>
      </c>
      <c r="N54" s="7">
        <v>198.45506140561201</v>
      </c>
      <c r="O54" s="7">
        <v>449.23906935101297</v>
      </c>
      <c r="P54" s="5">
        <f t="shared" si="1"/>
        <v>20.565474006272165</v>
      </c>
      <c r="Q54" s="5">
        <f t="shared" si="2"/>
        <v>0.12328496629919966</v>
      </c>
      <c r="R54" s="5">
        <f t="shared" si="3"/>
        <v>5.1779685845663943</v>
      </c>
      <c r="S54" s="5">
        <f t="shared" si="4"/>
        <v>9.3696574387391838</v>
      </c>
      <c r="T54" s="5">
        <f t="shared" si="5"/>
        <v>16.890040382990357</v>
      </c>
      <c r="U54" s="5">
        <f t="shared" si="6"/>
        <v>17.136610315588765</v>
      </c>
      <c r="V54" s="5">
        <f t="shared" si="7"/>
        <v>13.314776360313571</v>
      </c>
      <c r="W54" s="5">
        <f t="shared" si="8"/>
        <v>22.45375619780333</v>
      </c>
      <c r="X54" s="5">
        <f t="shared" si="9"/>
        <v>15.533905753699157</v>
      </c>
      <c r="Y54" s="5">
        <f t="shared" si="10"/>
        <v>96.063180690227938</v>
      </c>
      <c r="Z54" s="5">
        <f t="shared" si="11"/>
        <v>3.9368193097721091</v>
      </c>
      <c r="AA54" s="5">
        <f t="shared" si="12"/>
        <v>8.9117054027179723</v>
      </c>
    </row>
    <row r="55" spans="1:27" x14ac:dyDescent="0.25">
      <c r="A55" t="s">
        <v>78</v>
      </c>
      <c r="B55" t="s">
        <v>185</v>
      </c>
      <c r="C55" s="7">
        <v>10363</v>
      </c>
      <c r="D55" s="7">
        <v>8780.1501649632792</v>
      </c>
      <c r="E55" s="7">
        <v>0</v>
      </c>
      <c r="F55" s="7">
        <v>381.16815761826302</v>
      </c>
      <c r="G55" s="7">
        <v>780.34704478621995</v>
      </c>
      <c r="H55" s="7">
        <v>1326.5310051884001</v>
      </c>
      <c r="I55" s="7">
        <v>1218.97255946822</v>
      </c>
      <c r="J55" s="7">
        <v>551.86693270257297</v>
      </c>
      <c r="K55" s="7">
        <v>3178.7987157273501</v>
      </c>
      <c r="L55" s="7">
        <v>1342.4657494722501</v>
      </c>
      <c r="M55" s="7">
        <v>10252.8709170886</v>
      </c>
      <c r="N55" s="7">
        <v>110.129082911368</v>
      </c>
      <c r="O55" s="7">
        <v>365.11374533292201</v>
      </c>
      <c r="P55" s="5">
        <f t="shared" si="1"/>
        <v>15.274050323619809</v>
      </c>
      <c r="Q55" s="5">
        <f t="shared" si="2"/>
        <v>0</v>
      </c>
      <c r="R55" s="5">
        <f t="shared" si="3"/>
        <v>4.3412487310216425</v>
      </c>
      <c r="S55" s="5">
        <f t="shared" si="4"/>
        <v>8.8876275476489361</v>
      </c>
      <c r="T55" s="5">
        <f t="shared" si="5"/>
        <v>15.108295191599927</v>
      </c>
      <c r="U55" s="5">
        <f t="shared" si="6"/>
        <v>13.883276898070203</v>
      </c>
      <c r="V55" s="5">
        <f t="shared" si="7"/>
        <v>6.2853928729461659</v>
      </c>
      <c r="W55" s="5">
        <f t="shared" si="8"/>
        <v>36.204377556231066</v>
      </c>
      <c r="X55" s="5">
        <f t="shared" si="9"/>
        <v>15.289781202482025</v>
      </c>
      <c r="Y55" s="5">
        <f t="shared" si="10"/>
        <v>98.93728569997684</v>
      </c>
      <c r="Z55" s="5">
        <f t="shared" si="11"/>
        <v>1.0627143000228505</v>
      </c>
      <c r="AA55" s="5">
        <f t="shared" si="12"/>
        <v>3.5232437067733477</v>
      </c>
    </row>
    <row r="56" spans="1:27" x14ac:dyDescent="0.25">
      <c r="A56" t="s">
        <v>79</v>
      </c>
      <c r="B56" t="s">
        <v>186</v>
      </c>
      <c r="C56" s="7">
        <v>16682</v>
      </c>
      <c r="D56" s="7">
        <v>13627.195291547199</v>
      </c>
      <c r="E56" s="7">
        <v>10.0323616645678</v>
      </c>
      <c r="F56" s="7">
        <v>377.79751847310899</v>
      </c>
      <c r="G56" s="7">
        <v>415.09688268409099</v>
      </c>
      <c r="H56" s="7">
        <v>1418.2299176875799</v>
      </c>
      <c r="I56" s="7">
        <v>2231.18072564054</v>
      </c>
      <c r="J56" s="7">
        <v>2110.14802732728</v>
      </c>
      <c r="K56" s="7">
        <v>3998.0470495476902</v>
      </c>
      <c r="L56" s="7">
        <v>3066.6628085223001</v>
      </c>
      <c r="M56" s="7">
        <v>15511.871542312199</v>
      </c>
      <c r="N56" s="7">
        <v>1170.1284576877999</v>
      </c>
      <c r="O56" s="7">
        <v>2146.0304864498398</v>
      </c>
      <c r="P56" s="5">
        <f t="shared" si="1"/>
        <v>18.311981227987058</v>
      </c>
      <c r="Q56" s="5">
        <f t="shared" si="2"/>
        <v>7.3620150367924672E-2</v>
      </c>
      <c r="R56" s="5">
        <f t="shared" si="3"/>
        <v>2.7723791315110358</v>
      </c>
      <c r="S56" s="5">
        <f t="shared" si="4"/>
        <v>3.0460918318354993</v>
      </c>
      <c r="T56" s="5">
        <f t="shared" si="5"/>
        <v>10.40735006246878</v>
      </c>
      <c r="U56" s="5">
        <f t="shared" si="6"/>
        <v>16.37300029760722</v>
      </c>
      <c r="V56" s="5">
        <f t="shared" si="7"/>
        <v>15.484830019543214</v>
      </c>
      <c r="W56" s="5">
        <f t="shared" si="8"/>
        <v>29.3387374585263</v>
      </c>
      <c r="X56" s="5">
        <f t="shared" si="9"/>
        <v>22.503991048139728</v>
      </c>
      <c r="Y56" s="5">
        <f t="shared" si="10"/>
        <v>92.985682426041237</v>
      </c>
      <c r="Z56" s="5">
        <f t="shared" si="11"/>
        <v>7.0143175739587571</v>
      </c>
      <c r="AA56" s="5">
        <f t="shared" si="12"/>
        <v>12.864347718797745</v>
      </c>
    </row>
    <row r="57" spans="1:27" x14ac:dyDescent="0.25">
      <c r="A57" t="s">
        <v>80</v>
      </c>
      <c r="B57" t="s">
        <v>187</v>
      </c>
      <c r="C57" s="7">
        <v>8519.0000000000291</v>
      </c>
      <c r="D57" s="7">
        <v>6924.8905315633701</v>
      </c>
      <c r="E57" s="7">
        <v>20.165829122887299</v>
      </c>
      <c r="F57" s="7">
        <v>95.787688333714797</v>
      </c>
      <c r="G57" s="7">
        <v>115.953517456602</v>
      </c>
      <c r="H57" s="7">
        <v>599.93341640589904</v>
      </c>
      <c r="I57" s="7">
        <v>1134.3278881624101</v>
      </c>
      <c r="J57" s="7">
        <v>1408.5666595809</v>
      </c>
      <c r="K57" s="7">
        <v>2072.0085101197201</v>
      </c>
      <c r="L57" s="7">
        <v>1478.1470223812501</v>
      </c>
      <c r="M57" s="7">
        <v>8002.7554507264904</v>
      </c>
      <c r="N57" s="7">
        <v>516.244549273541</v>
      </c>
      <c r="O57" s="7">
        <v>845.95382661561905</v>
      </c>
      <c r="P57" s="5">
        <f t="shared" si="1"/>
        <v>18.712401319833944</v>
      </c>
      <c r="Q57" s="5">
        <f t="shared" si="2"/>
        <v>0.29120791196586093</v>
      </c>
      <c r="R57" s="5">
        <f t="shared" si="3"/>
        <v>1.3832375818378413</v>
      </c>
      <c r="S57" s="5">
        <f t="shared" si="4"/>
        <v>1.6744454938037008</v>
      </c>
      <c r="T57" s="5">
        <f t="shared" si="5"/>
        <v>8.6634353809843905</v>
      </c>
      <c r="U57" s="5">
        <f t="shared" si="6"/>
        <v>16.380445048079672</v>
      </c>
      <c r="V57" s="5">
        <f t="shared" si="7"/>
        <v>20.340634312711664</v>
      </c>
      <c r="W57" s="5">
        <f t="shared" si="8"/>
        <v>29.921173492571317</v>
      </c>
      <c r="X57" s="5">
        <f t="shared" si="9"/>
        <v>21.345420778045746</v>
      </c>
      <c r="Y57" s="5">
        <f t="shared" si="10"/>
        <v>93.940080417026223</v>
      </c>
      <c r="Z57" s="5">
        <f t="shared" si="11"/>
        <v>6.0599195829738139</v>
      </c>
      <c r="AA57" s="5">
        <f t="shared" si="12"/>
        <v>9.9302010402114824</v>
      </c>
    </row>
    <row r="58" spans="1:27" x14ac:dyDescent="0.25">
      <c r="A58" t="s">
        <v>81</v>
      </c>
      <c r="B58" t="s">
        <v>188</v>
      </c>
      <c r="C58" s="7">
        <v>1780</v>
      </c>
      <c r="D58" s="7">
        <v>1505</v>
      </c>
      <c r="E58" s="7">
        <v>70</v>
      </c>
      <c r="F58" s="7">
        <v>65</v>
      </c>
      <c r="G58" s="7">
        <v>220</v>
      </c>
      <c r="H58" s="7">
        <v>205</v>
      </c>
      <c r="I58" s="7">
        <v>210</v>
      </c>
      <c r="J58" s="7">
        <v>140</v>
      </c>
      <c r="K58" s="7">
        <v>360</v>
      </c>
      <c r="L58" s="7">
        <v>235</v>
      </c>
      <c r="M58" s="7">
        <v>1680</v>
      </c>
      <c r="N58" s="7">
        <v>100</v>
      </c>
      <c r="O58" s="7">
        <v>128</v>
      </c>
      <c r="P58" s="5">
        <f t="shared" si="1"/>
        <v>15.44943820224719</v>
      </c>
      <c r="Q58" s="5">
        <f t="shared" si="2"/>
        <v>4.6511627906976747</v>
      </c>
      <c r="R58" s="5">
        <f t="shared" si="3"/>
        <v>4.3189368770764114</v>
      </c>
      <c r="S58" s="5">
        <f t="shared" si="4"/>
        <v>14.61794019933555</v>
      </c>
      <c r="T58" s="5">
        <f t="shared" si="5"/>
        <v>13.621262458471762</v>
      </c>
      <c r="U58" s="5">
        <f t="shared" si="6"/>
        <v>13.953488372093023</v>
      </c>
      <c r="V58" s="5">
        <f t="shared" si="7"/>
        <v>9.3023255813953494</v>
      </c>
      <c r="W58" s="5">
        <f t="shared" si="8"/>
        <v>23.920265780730897</v>
      </c>
      <c r="X58" s="5">
        <f t="shared" si="9"/>
        <v>15.614617940199334</v>
      </c>
      <c r="Y58" s="5">
        <f t="shared" si="10"/>
        <v>94.382022471910105</v>
      </c>
      <c r="Z58" s="5">
        <f t="shared" si="11"/>
        <v>5.6179775280898872</v>
      </c>
      <c r="AA58" s="5">
        <f t="shared" si="12"/>
        <v>7.1910112359550569</v>
      </c>
    </row>
    <row r="59" spans="1:27" x14ac:dyDescent="0.25">
      <c r="A59" t="s">
        <v>82</v>
      </c>
      <c r="B59" t="s">
        <v>189</v>
      </c>
      <c r="C59" s="7">
        <v>5637</v>
      </c>
      <c r="D59" s="7">
        <v>4690</v>
      </c>
      <c r="E59" s="7">
        <v>30</v>
      </c>
      <c r="F59" s="7">
        <v>215</v>
      </c>
      <c r="G59" s="7">
        <v>590</v>
      </c>
      <c r="H59" s="7">
        <v>695</v>
      </c>
      <c r="I59" s="7">
        <v>700</v>
      </c>
      <c r="J59" s="7">
        <v>380</v>
      </c>
      <c r="K59" s="7">
        <v>1305</v>
      </c>
      <c r="L59" s="7">
        <v>775</v>
      </c>
      <c r="M59" s="7">
        <v>5456</v>
      </c>
      <c r="N59" s="7">
        <v>181</v>
      </c>
      <c r="O59" s="7">
        <v>333</v>
      </c>
      <c r="P59" s="5">
        <f t="shared" si="1"/>
        <v>16.799716161078589</v>
      </c>
      <c r="Q59" s="5">
        <f t="shared" si="2"/>
        <v>0.63965884861407252</v>
      </c>
      <c r="R59" s="5">
        <f t="shared" si="3"/>
        <v>4.5842217484008536</v>
      </c>
      <c r="S59" s="5">
        <f t="shared" si="4"/>
        <v>12.579957356076759</v>
      </c>
      <c r="T59" s="5">
        <f t="shared" si="5"/>
        <v>14.818763326226012</v>
      </c>
      <c r="U59" s="5">
        <f t="shared" si="6"/>
        <v>14.925373134328357</v>
      </c>
      <c r="V59" s="5">
        <f t="shared" si="7"/>
        <v>8.1023454157782524</v>
      </c>
      <c r="W59" s="5">
        <f t="shared" si="8"/>
        <v>27.825159914712156</v>
      </c>
      <c r="X59" s="5">
        <f t="shared" si="9"/>
        <v>16.524520255863539</v>
      </c>
      <c r="Y59" s="5">
        <f t="shared" si="10"/>
        <v>96.789072201525642</v>
      </c>
      <c r="Z59" s="5">
        <f t="shared" si="11"/>
        <v>3.210927798474366</v>
      </c>
      <c r="AA59" s="5">
        <f t="shared" si="12"/>
        <v>5.9073975518893027</v>
      </c>
    </row>
    <row r="60" spans="1:27" x14ac:dyDescent="0.25">
      <c r="A60" t="s">
        <v>83</v>
      </c>
      <c r="B60" t="s">
        <v>190</v>
      </c>
      <c r="C60" s="7">
        <v>12016</v>
      </c>
      <c r="D60" s="7">
        <v>9707.2890581614593</v>
      </c>
      <c r="E60" s="7">
        <v>3.0134394304087602</v>
      </c>
      <c r="F60" s="7">
        <v>336.252964318777</v>
      </c>
      <c r="G60" s="7">
        <v>641.04042439838997</v>
      </c>
      <c r="H60" s="7">
        <v>1795.9323531407499</v>
      </c>
      <c r="I60" s="7">
        <v>1760.4098817289801</v>
      </c>
      <c r="J60" s="7">
        <v>1210.7596532371099</v>
      </c>
      <c r="K60" s="7">
        <v>2470.99460057441</v>
      </c>
      <c r="L60" s="7">
        <v>1488.88574133265</v>
      </c>
      <c r="M60" s="7">
        <v>11694.7771673525</v>
      </c>
      <c r="N60" s="7">
        <v>321.222832647541</v>
      </c>
      <c r="O60" s="7">
        <v>539.54670965684795</v>
      </c>
      <c r="P60" s="5">
        <f t="shared" si="1"/>
        <v>19.213639662437924</v>
      </c>
      <c r="Q60" s="5">
        <f t="shared" si="2"/>
        <v>3.1043058596006198E-2</v>
      </c>
      <c r="R60" s="5">
        <f t="shared" si="3"/>
        <v>3.4639224432703006</v>
      </c>
      <c r="S60" s="5">
        <f t="shared" si="4"/>
        <v>6.6037018219770802</v>
      </c>
      <c r="T60" s="5">
        <f t="shared" si="5"/>
        <v>18.500864065965043</v>
      </c>
      <c r="U60" s="5">
        <f t="shared" si="6"/>
        <v>18.134928002879498</v>
      </c>
      <c r="V60" s="5">
        <f t="shared" si="7"/>
        <v>12.472685689926548</v>
      </c>
      <c r="W60" s="5">
        <f t="shared" si="8"/>
        <v>25.455042965851593</v>
      </c>
      <c r="X60" s="5">
        <f t="shared" si="9"/>
        <v>15.337811951534096</v>
      </c>
      <c r="Y60" s="5">
        <f t="shared" si="10"/>
        <v>97.326707451335722</v>
      </c>
      <c r="Z60" s="5">
        <f t="shared" si="11"/>
        <v>2.6732925486646222</v>
      </c>
      <c r="AA60" s="5">
        <f t="shared" si="12"/>
        <v>4.4902355996741674</v>
      </c>
    </row>
    <row r="61" spans="1:27" x14ac:dyDescent="0.25">
      <c r="A61" t="s">
        <v>84</v>
      </c>
      <c r="B61" t="s">
        <v>191</v>
      </c>
      <c r="C61" s="7">
        <v>4765</v>
      </c>
      <c r="D61" s="7">
        <v>3982.5028211977001</v>
      </c>
      <c r="E61" s="7">
        <v>20.313944529256801</v>
      </c>
      <c r="F61" s="7">
        <v>223.453389821825</v>
      </c>
      <c r="G61" s="7">
        <v>568.79044681919004</v>
      </c>
      <c r="H61" s="7">
        <v>644.96773880390299</v>
      </c>
      <c r="I61" s="7">
        <v>421.74124487851299</v>
      </c>
      <c r="J61" s="7">
        <v>239.59643180450601</v>
      </c>
      <c r="K61" s="7">
        <v>1207.72077783446</v>
      </c>
      <c r="L61" s="7">
        <v>655.91884670605305</v>
      </c>
      <c r="M61" s="7">
        <v>4589.8291897640302</v>
      </c>
      <c r="N61" s="7">
        <v>175.170810235978</v>
      </c>
      <c r="O61" s="7">
        <v>275.46965607157802</v>
      </c>
      <c r="P61" s="5">
        <f t="shared" si="1"/>
        <v>16.421766606554041</v>
      </c>
      <c r="Q61" s="5">
        <f t="shared" si="2"/>
        <v>0.51007985282851787</v>
      </c>
      <c r="R61" s="5">
        <f t="shared" si="3"/>
        <v>5.6108783811137011</v>
      </c>
      <c r="S61" s="5">
        <f t="shared" si="4"/>
        <v>14.28223587919849</v>
      </c>
      <c r="T61" s="5">
        <f t="shared" si="5"/>
        <v>16.195035327305433</v>
      </c>
      <c r="U61" s="5">
        <f t="shared" si="6"/>
        <v>10.58985426535563</v>
      </c>
      <c r="V61" s="5">
        <f t="shared" si="7"/>
        <v>6.0162275473906544</v>
      </c>
      <c r="W61" s="5">
        <f t="shared" si="8"/>
        <v>30.325672876014419</v>
      </c>
      <c r="X61" s="5">
        <f t="shared" si="9"/>
        <v>16.470015870793322</v>
      </c>
      <c r="Y61" s="5">
        <f t="shared" si="10"/>
        <v>96.323802513410911</v>
      </c>
      <c r="Z61" s="5">
        <f t="shared" si="11"/>
        <v>3.6761974865892548</v>
      </c>
      <c r="AA61" s="5">
        <f t="shared" si="12"/>
        <v>5.7811050592146485</v>
      </c>
    </row>
    <row r="62" spans="1:27" x14ac:dyDescent="0.25">
      <c r="A62" t="s">
        <v>85</v>
      </c>
      <c r="B62" t="s">
        <v>192</v>
      </c>
      <c r="C62" s="7">
        <v>5454.99999999999</v>
      </c>
      <c r="D62" s="7">
        <v>4282.9095795407202</v>
      </c>
      <c r="E62" s="7">
        <v>9.9358482786363496</v>
      </c>
      <c r="F62" s="7">
        <v>166.44077256668601</v>
      </c>
      <c r="G62" s="7">
        <v>357.13658882908902</v>
      </c>
      <c r="H62" s="7">
        <v>603.45881149622596</v>
      </c>
      <c r="I62" s="7">
        <v>639.86692573866901</v>
      </c>
      <c r="J62" s="7">
        <v>623.21929813594897</v>
      </c>
      <c r="K62" s="7">
        <v>1239.3028617843599</v>
      </c>
      <c r="L62" s="7">
        <v>643.54847271110896</v>
      </c>
      <c r="M62" s="7">
        <v>5183.2073351997396</v>
      </c>
      <c r="N62" s="7">
        <v>271.792664800252</v>
      </c>
      <c r="O62" s="7">
        <v>457.16466372598302</v>
      </c>
      <c r="P62" s="5">
        <f t="shared" si="1"/>
        <v>21.486533830600766</v>
      </c>
      <c r="Q62" s="5">
        <f t="shared" si="2"/>
        <v>0.23198828025927701</v>
      </c>
      <c r="R62" s="5">
        <f t="shared" si="3"/>
        <v>3.886161252662597</v>
      </c>
      <c r="S62" s="5">
        <f t="shared" si="4"/>
        <v>8.3386441435774312</v>
      </c>
      <c r="T62" s="5">
        <f t="shared" si="5"/>
        <v>14.089926492469592</v>
      </c>
      <c r="U62" s="5">
        <f t="shared" si="6"/>
        <v>14.94000547654068</v>
      </c>
      <c r="V62" s="5">
        <f t="shared" si="7"/>
        <v>14.551306455617031</v>
      </c>
      <c r="W62" s="5">
        <f t="shared" si="8"/>
        <v>28.936003405359241</v>
      </c>
      <c r="X62" s="5">
        <f t="shared" si="9"/>
        <v>15.025964493514246</v>
      </c>
      <c r="Y62" s="5">
        <f t="shared" si="10"/>
        <v>95.017549682855162</v>
      </c>
      <c r="Z62" s="5">
        <f t="shared" si="11"/>
        <v>4.9824503171448669</v>
      </c>
      <c r="AA62" s="5">
        <f t="shared" si="12"/>
        <v>8.3806537804946615</v>
      </c>
    </row>
    <row r="63" spans="1:27" x14ac:dyDescent="0.25">
      <c r="A63" t="s">
        <v>86</v>
      </c>
      <c r="B63" t="s">
        <v>193</v>
      </c>
      <c r="C63" s="7">
        <v>5632</v>
      </c>
      <c r="D63" s="7">
        <v>4625</v>
      </c>
      <c r="E63" s="7">
        <v>15</v>
      </c>
      <c r="F63" s="7">
        <v>210</v>
      </c>
      <c r="G63" s="7">
        <v>620</v>
      </c>
      <c r="H63" s="7">
        <v>655</v>
      </c>
      <c r="I63" s="7">
        <v>725</v>
      </c>
      <c r="J63" s="7">
        <v>300</v>
      </c>
      <c r="K63" s="7">
        <v>1530</v>
      </c>
      <c r="L63" s="7">
        <v>570</v>
      </c>
      <c r="M63" s="7">
        <v>5487</v>
      </c>
      <c r="N63" s="7">
        <v>145</v>
      </c>
      <c r="O63" s="7">
        <v>343</v>
      </c>
      <c r="P63" s="5">
        <f t="shared" si="1"/>
        <v>17.87997159090909</v>
      </c>
      <c r="Q63" s="5">
        <f t="shared" si="2"/>
        <v>0.32432432432432429</v>
      </c>
      <c r="R63" s="5">
        <f t="shared" si="3"/>
        <v>4.5405405405405403</v>
      </c>
      <c r="S63" s="5">
        <f t="shared" si="4"/>
        <v>13.405405405405405</v>
      </c>
      <c r="T63" s="5">
        <f t="shared" si="5"/>
        <v>14.162162162162161</v>
      </c>
      <c r="U63" s="5">
        <f t="shared" si="6"/>
        <v>15.675675675675677</v>
      </c>
      <c r="V63" s="5">
        <f t="shared" si="7"/>
        <v>6.4864864864864868</v>
      </c>
      <c r="W63" s="5">
        <f t="shared" si="8"/>
        <v>33.081081081081081</v>
      </c>
      <c r="X63" s="5">
        <f t="shared" si="9"/>
        <v>12.324324324324325</v>
      </c>
      <c r="Y63" s="5">
        <f t="shared" si="10"/>
        <v>97.42542613636364</v>
      </c>
      <c r="Z63" s="5">
        <f t="shared" si="11"/>
        <v>2.5745738636363638</v>
      </c>
      <c r="AA63" s="5">
        <f t="shared" si="12"/>
        <v>6.0901988636363642</v>
      </c>
    </row>
    <row r="64" spans="1:27" x14ac:dyDescent="0.25">
      <c r="A64" t="s">
        <v>87</v>
      </c>
      <c r="B64" t="s">
        <v>194</v>
      </c>
      <c r="C64" s="7">
        <v>8961.9999999999909</v>
      </c>
      <c r="D64" s="7">
        <v>7364.6111129807296</v>
      </c>
      <c r="E64" s="7">
        <v>20.048498085185098</v>
      </c>
      <c r="F64" s="7">
        <v>356.053478720839</v>
      </c>
      <c r="G64" s="7">
        <v>791.08762136870098</v>
      </c>
      <c r="H64" s="7">
        <v>1282.16222535359</v>
      </c>
      <c r="I64" s="7">
        <v>1229.4512190632699</v>
      </c>
      <c r="J64" s="7">
        <v>657.19792218500902</v>
      </c>
      <c r="K64" s="7">
        <v>2048.3944119716698</v>
      </c>
      <c r="L64" s="7">
        <v>980.215736232469</v>
      </c>
      <c r="M64" s="7">
        <v>8762.8836252410692</v>
      </c>
      <c r="N64" s="7">
        <v>199.11637475891601</v>
      </c>
      <c r="O64" s="7">
        <v>402.17599932130298</v>
      </c>
      <c r="P64" s="5">
        <f t="shared" si="1"/>
        <v>17.824022394769727</v>
      </c>
      <c r="Q64" s="5">
        <f t="shared" si="2"/>
        <v>0.27222751856982619</v>
      </c>
      <c r="R64" s="5">
        <f t="shared" si="3"/>
        <v>4.8346541760129824</v>
      </c>
      <c r="S64" s="5">
        <f t="shared" si="4"/>
        <v>10.741743307726654</v>
      </c>
      <c r="T64" s="5">
        <f t="shared" si="5"/>
        <v>17.409775013016969</v>
      </c>
      <c r="U64" s="5">
        <f t="shared" si="6"/>
        <v>16.694041276616247</v>
      </c>
      <c r="V64" s="5">
        <f t="shared" si="7"/>
        <v>8.9237287903314257</v>
      </c>
      <c r="W64" s="5">
        <f t="shared" si="8"/>
        <v>27.814020055467793</v>
      </c>
      <c r="X64" s="5">
        <f t="shared" si="9"/>
        <v>13.309809862258151</v>
      </c>
      <c r="Y64" s="5">
        <f t="shared" si="10"/>
        <v>97.778214965867875</v>
      </c>
      <c r="Z64" s="5">
        <f t="shared" si="11"/>
        <v>2.2217850341320711</v>
      </c>
      <c r="AA64" s="5">
        <f t="shared" si="12"/>
        <v>4.4875697313245189</v>
      </c>
    </row>
    <row r="65" spans="1:27" x14ac:dyDescent="0.25">
      <c r="A65" t="s">
        <v>88</v>
      </c>
      <c r="B65" t="s">
        <v>195</v>
      </c>
      <c r="C65" s="7">
        <v>4811</v>
      </c>
      <c r="D65" s="7">
        <v>3921.6957947006299</v>
      </c>
      <c r="E65" s="7">
        <v>40.935611657571897</v>
      </c>
      <c r="F65" s="7">
        <v>137.79288100233899</v>
      </c>
      <c r="G65" s="7">
        <v>517.60673601411395</v>
      </c>
      <c r="H65" s="7">
        <v>726.67445590295301</v>
      </c>
      <c r="I65" s="7">
        <v>537.21634329657104</v>
      </c>
      <c r="J65" s="7">
        <v>432.09753963289899</v>
      </c>
      <c r="K65" s="7">
        <v>896.30303358810397</v>
      </c>
      <c r="L65" s="7">
        <v>633.06919360607901</v>
      </c>
      <c r="M65" s="7">
        <v>4637.8916518634996</v>
      </c>
      <c r="N65" s="7">
        <v>173.108348136503</v>
      </c>
      <c r="O65" s="7">
        <v>308.36296284741701</v>
      </c>
      <c r="P65" s="5">
        <f t="shared" si="1"/>
        <v>18.484809921001251</v>
      </c>
      <c r="Q65" s="5">
        <f t="shared" si="2"/>
        <v>1.0438242485020894</v>
      </c>
      <c r="R65" s="5">
        <f t="shared" si="3"/>
        <v>3.5136045276264896</v>
      </c>
      <c r="S65" s="5">
        <f t="shared" si="4"/>
        <v>13.198543770619681</v>
      </c>
      <c r="T65" s="5">
        <f t="shared" si="5"/>
        <v>18.529597754239504</v>
      </c>
      <c r="U65" s="5">
        <f t="shared" si="6"/>
        <v>13.698572541565031</v>
      </c>
      <c r="V65" s="5">
        <f t="shared" si="7"/>
        <v>11.018129968591406</v>
      </c>
      <c r="W65" s="5">
        <f t="shared" si="8"/>
        <v>22.854986223033265</v>
      </c>
      <c r="X65" s="5">
        <f t="shared" si="9"/>
        <v>16.142740965822554</v>
      </c>
      <c r="Y65" s="5">
        <f t="shared" si="10"/>
        <v>96.40182190528995</v>
      </c>
      <c r="Z65" s="5">
        <f t="shared" si="11"/>
        <v>3.5981780947101019</v>
      </c>
      <c r="AA65" s="5">
        <f t="shared" si="12"/>
        <v>6.4095398637999788</v>
      </c>
    </row>
    <row r="66" spans="1:27" x14ac:dyDescent="0.25">
      <c r="A66" t="s">
        <v>89</v>
      </c>
      <c r="B66" t="s">
        <v>196</v>
      </c>
      <c r="C66" s="7">
        <v>5121</v>
      </c>
      <c r="D66" s="7">
        <v>4187.2365882771001</v>
      </c>
      <c r="E66" s="7">
        <v>0</v>
      </c>
      <c r="F66" s="7">
        <v>211.013561660254</v>
      </c>
      <c r="G66" s="7">
        <v>323.00780333165898</v>
      </c>
      <c r="H66" s="7">
        <v>776.78673923361498</v>
      </c>
      <c r="I66" s="7">
        <v>656.95445064092405</v>
      </c>
      <c r="J66" s="7">
        <v>388.82233496267799</v>
      </c>
      <c r="K66" s="7">
        <v>1229.28904606025</v>
      </c>
      <c r="L66" s="7">
        <v>601.36265238771705</v>
      </c>
      <c r="M66" s="7">
        <v>5067.0357343538199</v>
      </c>
      <c r="N66" s="7">
        <v>53.964265646181303</v>
      </c>
      <c r="O66" s="7">
        <v>162.118770543794</v>
      </c>
      <c r="P66" s="5">
        <f t="shared" si="1"/>
        <v>18.23400530605155</v>
      </c>
      <c r="Q66" s="5">
        <f t="shared" si="2"/>
        <v>0</v>
      </c>
      <c r="R66" s="5">
        <f t="shared" si="3"/>
        <v>5.0394468335279479</v>
      </c>
      <c r="S66" s="5">
        <f t="shared" si="4"/>
        <v>7.7141044343177478</v>
      </c>
      <c r="T66" s="5">
        <f t="shared" si="5"/>
        <v>18.551298042445584</v>
      </c>
      <c r="U66" s="5">
        <f t="shared" si="6"/>
        <v>15.689451426752019</v>
      </c>
      <c r="V66" s="5">
        <f t="shared" si="7"/>
        <v>9.2858936142097637</v>
      </c>
      <c r="W66" s="5">
        <f t="shared" si="8"/>
        <v>29.358003068225457</v>
      </c>
      <c r="X66" s="5">
        <f t="shared" si="9"/>
        <v>14.361802580521408</v>
      </c>
      <c r="Y66" s="5">
        <f t="shared" si="10"/>
        <v>98.946216253735983</v>
      </c>
      <c r="Z66" s="5">
        <f t="shared" si="11"/>
        <v>1.0537837462640363</v>
      </c>
      <c r="AA66" s="5">
        <f t="shared" si="12"/>
        <v>3.1657639239170865</v>
      </c>
    </row>
    <row r="67" spans="1:27" x14ac:dyDescent="0.25">
      <c r="A67" t="s">
        <v>90</v>
      </c>
      <c r="B67" t="s">
        <v>197</v>
      </c>
      <c r="C67" s="7">
        <v>124</v>
      </c>
      <c r="D67" s="7">
        <v>117.16535433070899</v>
      </c>
      <c r="E67" s="7">
        <v>0</v>
      </c>
      <c r="F67" s="7">
        <v>0</v>
      </c>
      <c r="G67" s="7">
        <v>14.645669291338599</v>
      </c>
      <c r="H67" s="7">
        <v>43.937007874015798</v>
      </c>
      <c r="I67" s="7">
        <v>9.7637795275590609</v>
      </c>
      <c r="J67" s="7">
        <v>0</v>
      </c>
      <c r="K67" s="7">
        <v>34.173228346456703</v>
      </c>
      <c r="L67" s="7">
        <v>14.645669291338599</v>
      </c>
      <c r="M67" s="7">
        <v>119.118110236221</v>
      </c>
      <c r="N67" s="7">
        <v>4.8818897637795304</v>
      </c>
      <c r="O67" s="7">
        <v>8.78740157480315</v>
      </c>
      <c r="P67" s="5">
        <f t="shared" ref="P67:P108" si="13">(C67-D67)/C67*100</f>
        <v>5.511811023621779</v>
      </c>
      <c r="Q67" s="5">
        <f t="shared" ref="Q67:Q108" si="14">E67/$D67*100</f>
        <v>0</v>
      </c>
      <c r="R67" s="5">
        <f t="shared" ref="R67:R108" si="15">F67/$D67*100</f>
        <v>0</v>
      </c>
      <c r="S67" s="5">
        <f t="shared" ref="S67:S108" si="16">G67/$D67*100</f>
        <v>12.499999999999979</v>
      </c>
      <c r="T67" s="5">
        <f t="shared" ref="T67:T108" si="17">H67/$D67*100</f>
        <v>37.499999999999936</v>
      </c>
      <c r="U67" s="5">
        <f t="shared" ref="U67:U108" si="18">I67/$D67*100</f>
        <v>8.3333333333333144</v>
      </c>
      <c r="V67" s="5">
        <f t="shared" ref="V67:V108" si="19">J67/$D67*100</f>
        <v>0</v>
      </c>
      <c r="W67" s="5">
        <f t="shared" ref="W67:W108" si="20">K67/$D67*100</f>
        <v>29.16666666666659</v>
      </c>
      <c r="X67" s="5">
        <f t="shared" ref="X67:X108" si="21">L67/$D67*100</f>
        <v>12.499999999999979</v>
      </c>
      <c r="Y67" s="5">
        <f t="shared" ref="Y67:Y108" si="22">M67/C67*100</f>
        <v>96.062992125984678</v>
      </c>
      <c r="Z67" s="5">
        <f t="shared" ref="Z67:Z108" si="23">N67/C67*100</f>
        <v>3.9370078740157499</v>
      </c>
      <c r="AA67" s="5">
        <f t="shared" ref="AA67:AA108" si="24">O67/C67*100</f>
        <v>7.0866141732283463</v>
      </c>
    </row>
    <row r="68" spans="1:27" x14ac:dyDescent="0.25">
      <c r="A68" t="s">
        <v>91</v>
      </c>
      <c r="B68" t="s">
        <v>198</v>
      </c>
      <c r="C68" s="7">
        <v>5590</v>
      </c>
      <c r="D68" s="7">
        <v>4684.3751842027696</v>
      </c>
      <c r="E68" s="7">
        <v>9.8603587335981793</v>
      </c>
      <c r="F68" s="7">
        <v>187.34681593836501</v>
      </c>
      <c r="G68" s="7">
        <v>660.64403515107801</v>
      </c>
      <c r="H68" s="7">
        <v>724.73636691946604</v>
      </c>
      <c r="I68" s="7">
        <v>700.085470085471</v>
      </c>
      <c r="J68" s="7">
        <v>404.27470807752502</v>
      </c>
      <c r="K68" s="7">
        <v>1358.40873712655</v>
      </c>
      <c r="L68" s="7">
        <v>639.01869217070703</v>
      </c>
      <c r="M68" s="7">
        <v>5483.7713851633198</v>
      </c>
      <c r="N68" s="7">
        <v>106.228614836677</v>
      </c>
      <c r="O68" s="7">
        <v>251.951090272849</v>
      </c>
      <c r="P68" s="5">
        <f t="shared" si="13"/>
        <v>16.200801713725053</v>
      </c>
      <c r="Q68" s="5">
        <f t="shared" si="14"/>
        <v>0.2104946411391321</v>
      </c>
      <c r="R68" s="5">
        <f t="shared" si="15"/>
        <v>3.9993981816435022</v>
      </c>
      <c r="S68" s="5">
        <f t="shared" si="16"/>
        <v>14.103140956321852</v>
      </c>
      <c r="T68" s="5">
        <f t="shared" si="17"/>
        <v>15.471356123726206</v>
      </c>
      <c r="U68" s="5">
        <f t="shared" si="18"/>
        <v>14.945119520878386</v>
      </c>
      <c r="V68" s="5">
        <f t="shared" si="19"/>
        <v>8.6302802867044104</v>
      </c>
      <c r="W68" s="5">
        <f t="shared" si="20"/>
        <v>28.998717730969638</v>
      </c>
      <c r="X68" s="5">
        <f t="shared" si="21"/>
        <v>13.641492558616678</v>
      </c>
      <c r="Y68" s="5">
        <f t="shared" si="22"/>
        <v>98.09966699755492</v>
      </c>
      <c r="Z68" s="5">
        <f t="shared" si="23"/>
        <v>1.9003330024450267</v>
      </c>
      <c r="AA68" s="5">
        <f t="shared" si="24"/>
        <v>4.5071751390491768</v>
      </c>
    </row>
    <row r="69" spans="1:27" x14ac:dyDescent="0.25">
      <c r="A69" t="s">
        <v>92</v>
      </c>
      <c r="B69" t="s">
        <v>199</v>
      </c>
      <c r="C69" s="7">
        <v>8418</v>
      </c>
      <c r="D69" s="7">
        <v>6830</v>
      </c>
      <c r="E69" s="7">
        <v>20</v>
      </c>
      <c r="F69" s="7">
        <v>265</v>
      </c>
      <c r="G69" s="7">
        <v>625</v>
      </c>
      <c r="H69" s="7">
        <v>1125</v>
      </c>
      <c r="I69" s="7">
        <v>1190</v>
      </c>
      <c r="J69" s="7">
        <v>865</v>
      </c>
      <c r="K69" s="7">
        <v>1690</v>
      </c>
      <c r="L69" s="7">
        <v>1050</v>
      </c>
      <c r="M69" s="7">
        <v>8164</v>
      </c>
      <c r="N69" s="7">
        <v>254</v>
      </c>
      <c r="O69" s="7">
        <v>412</v>
      </c>
      <c r="P69" s="5">
        <f t="shared" si="13"/>
        <v>18.864338322641956</v>
      </c>
      <c r="Q69" s="5">
        <f t="shared" si="14"/>
        <v>0.29282576866764276</v>
      </c>
      <c r="R69" s="5">
        <f t="shared" si="15"/>
        <v>3.8799414348462666</v>
      </c>
      <c r="S69" s="5">
        <f t="shared" si="16"/>
        <v>9.1508052708638363</v>
      </c>
      <c r="T69" s="5">
        <f t="shared" si="17"/>
        <v>16.471449487554903</v>
      </c>
      <c r="U69" s="5">
        <f t="shared" si="18"/>
        <v>17.423133235724745</v>
      </c>
      <c r="V69" s="5">
        <f t="shared" si="19"/>
        <v>12.664714494875549</v>
      </c>
      <c r="W69" s="5">
        <f t="shared" si="20"/>
        <v>24.743777452415813</v>
      </c>
      <c r="X69" s="5">
        <f t="shared" si="21"/>
        <v>15.373352855051245</v>
      </c>
      <c r="Y69" s="5">
        <f t="shared" si="22"/>
        <v>96.982656212877174</v>
      </c>
      <c r="Z69" s="5">
        <f t="shared" si="23"/>
        <v>3.0173437871228321</v>
      </c>
      <c r="AA69" s="5">
        <f t="shared" si="24"/>
        <v>4.8942741743882152</v>
      </c>
    </row>
    <row r="70" spans="1:27" x14ac:dyDescent="0.25">
      <c r="A70" t="s">
        <v>93</v>
      </c>
      <c r="B70" t="s">
        <v>200</v>
      </c>
      <c r="C70" s="7">
        <v>380</v>
      </c>
      <c r="D70" s="7">
        <v>329.09320320886502</v>
      </c>
      <c r="E70" s="7">
        <v>0</v>
      </c>
      <c r="F70" s="7">
        <v>29.945174583020901</v>
      </c>
      <c r="G70" s="7">
        <v>34.936037013524398</v>
      </c>
      <c r="H70" s="7">
        <v>39.926899444027796</v>
      </c>
      <c r="I70" s="7">
        <v>54.899486735538297</v>
      </c>
      <c r="J70" s="7">
        <v>19.963449722013898</v>
      </c>
      <c r="K70" s="7">
        <v>84.844661318559204</v>
      </c>
      <c r="L70" s="7">
        <v>64.577494392180199</v>
      </c>
      <c r="M70" s="7">
        <v>375.00913756949598</v>
      </c>
      <c r="N70" s="7">
        <v>4.9908624305034701</v>
      </c>
      <c r="O70" s="7">
        <v>14.972587291510401</v>
      </c>
      <c r="P70" s="5">
        <f t="shared" si="13"/>
        <v>13.396525471351312</v>
      </c>
      <c r="Q70" s="5">
        <f t="shared" si="14"/>
        <v>0</v>
      </c>
      <c r="R70" s="5">
        <f t="shared" si="15"/>
        <v>9.099299010443449</v>
      </c>
      <c r="S70" s="5">
        <f t="shared" si="16"/>
        <v>10.615848845517361</v>
      </c>
      <c r="T70" s="5">
        <f t="shared" si="17"/>
        <v>12.132398680591242</v>
      </c>
      <c r="U70" s="5">
        <f t="shared" si="18"/>
        <v>16.682048185812981</v>
      </c>
      <c r="V70" s="5">
        <f t="shared" si="19"/>
        <v>6.0661993402956211</v>
      </c>
      <c r="W70" s="5">
        <f t="shared" si="20"/>
        <v>25.781347196256434</v>
      </c>
      <c r="X70" s="5">
        <f t="shared" si="21"/>
        <v>19.622858741082815</v>
      </c>
      <c r="Y70" s="5">
        <f t="shared" si="22"/>
        <v>98.686615149867364</v>
      </c>
      <c r="Z70" s="5">
        <f t="shared" si="23"/>
        <v>1.3133848501324921</v>
      </c>
      <c r="AA70" s="5">
        <f t="shared" si="24"/>
        <v>3.940154550397474</v>
      </c>
    </row>
    <row r="71" spans="1:27" x14ac:dyDescent="0.25">
      <c r="A71" t="s">
        <v>94</v>
      </c>
      <c r="B71" t="s">
        <v>201</v>
      </c>
      <c r="C71" s="7">
        <v>1226</v>
      </c>
      <c r="D71" s="7">
        <v>1038.9081456834199</v>
      </c>
      <c r="E71" s="7">
        <v>0</v>
      </c>
      <c r="F71" s="7">
        <v>99.844315163607206</v>
      </c>
      <c r="G71" s="7">
        <v>219.52630610626301</v>
      </c>
      <c r="H71" s="7">
        <v>109.893104930777</v>
      </c>
      <c r="I71" s="7">
        <v>69.943531924104704</v>
      </c>
      <c r="J71" s="7">
        <v>10.002789505704399</v>
      </c>
      <c r="K71" s="7">
        <v>325.22988700787897</v>
      </c>
      <c r="L71" s="7">
        <v>204.46821104508601</v>
      </c>
      <c r="M71" s="7">
        <v>1149.20944001568</v>
      </c>
      <c r="N71" s="7">
        <v>76.790559984319898</v>
      </c>
      <c r="O71" s="7">
        <v>103.777748851854</v>
      </c>
      <c r="P71" s="5">
        <f t="shared" si="13"/>
        <v>15.260347007877659</v>
      </c>
      <c r="Q71" s="5">
        <f t="shared" si="14"/>
        <v>0</v>
      </c>
      <c r="R71" s="5">
        <f t="shared" si="15"/>
        <v>9.6105046031694279</v>
      </c>
      <c r="S71" s="5">
        <f t="shared" si="16"/>
        <v>21.13048271094776</v>
      </c>
      <c r="T71" s="5">
        <f t="shared" si="17"/>
        <v>10.577749860502495</v>
      </c>
      <c r="U71" s="5">
        <f t="shared" si="18"/>
        <v>6.73240769308764</v>
      </c>
      <c r="V71" s="5">
        <f t="shared" si="19"/>
        <v>0.96281750675121658</v>
      </c>
      <c r="W71" s="5">
        <f t="shared" si="20"/>
        <v>31.304970353652834</v>
      </c>
      <c r="X71" s="5">
        <f t="shared" si="21"/>
        <v>19.681067271888768</v>
      </c>
      <c r="Y71" s="5">
        <f t="shared" si="22"/>
        <v>93.736495922975521</v>
      </c>
      <c r="Z71" s="5">
        <f t="shared" si="23"/>
        <v>6.2635040770244625</v>
      </c>
      <c r="AA71" s="5">
        <f t="shared" si="24"/>
        <v>8.4647429732344204</v>
      </c>
    </row>
    <row r="72" spans="1:27" x14ac:dyDescent="0.25">
      <c r="A72" t="s">
        <v>95</v>
      </c>
      <c r="B72" t="s">
        <v>202</v>
      </c>
      <c r="C72" s="7">
        <v>5875</v>
      </c>
      <c r="D72" s="7">
        <v>4973.7549238564197</v>
      </c>
      <c r="E72" s="7">
        <v>0</v>
      </c>
      <c r="F72" s="7">
        <v>202.542108733844</v>
      </c>
      <c r="G72" s="7">
        <v>521.54592998964904</v>
      </c>
      <c r="H72" s="7">
        <v>825.35909309041404</v>
      </c>
      <c r="I72" s="7">
        <v>719.02448600514595</v>
      </c>
      <c r="J72" s="7">
        <v>440.52908649611101</v>
      </c>
      <c r="K72" s="7">
        <v>1631.3614116011399</v>
      </c>
      <c r="L72" s="7">
        <v>633.39280794011302</v>
      </c>
      <c r="M72" s="7">
        <v>5764.5248071106798</v>
      </c>
      <c r="N72" s="7">
        <v>110.475192889315</v>
      </c>
      <c r="O72" s="7">
        <v>268.54778133108402</v>
      </c>
      <c r="P72" s="5">
        <f t="shared" si="13"/>
        <v>15.340341721592857</v>
      </c>
      <c r="Q72" s="5">
        <f t="shared" si="14"/>
        <v>0</v>
      </c>
      <c r="R72" s="5">
        <f t="shared" si="15"/>
        <v>4.0722173053271833</v>
      </c>
      <c r="S72" s="5">
        <f t="shared" si="16"/>
        <v>10.485959561217511</v>
      </c>
      <c r="T72" s="5">
        <f t="shared" si="17"/>
        <v>16.594285519208267</v>
      </c>
      <c r="U72" s="5">
        <f t="shared" si="18"/>
        <v>14.456371433911496</v>
      </c>
      <c r="V72" s="5">
        <f t="shared" si="19"/>
        <v>8.8570726390866295</v>
      </c>
      <c r="W72" s="5">
        <f t="shared" si="20"/>
        <v>32.799392744028843</v>
      </c>
      <c r="X72" s="5">
        <f t="shared" si="21"/>
        <v>12.734700797220011</v>
      </c>
      <c r="Y72" s="5">
        <f t="shared" si="22"/>
        <v>98.119571184862636</v>
      </c>
      <c r="Z72" s="5">
        <f t="shared" si="23"/>
        <v>1.8804288151372763</v>
      </c>
      <c r="AA72" s="5">
        <f t="shared" si="24"/>
        <v>4.5710260652099413</v>
      </c>
    </row>
    <row r="73" spans="1:27" x14ac:dyDescent="0.25">
      <c r="A73" t="s">
        <v>96</v>
      </c>
      <c r="B73" t="s">
        <v>203</v>
      </c>
      <c r="C73" s="7">
        <v>855.00000000000102</v>
      </c>
      <c r="D73" s="7">
        <v>673.71876423657602</v>
      </c>
      <c r="E73" s="7">
        <v>0</v>
      </c>
      <c r="F73" s="7">
        <v>40.8178708744829</v>
      </c>
      <c r="G73" s="7">
        <v>50.372138617614901</v>
      </c>
      <c r="H73" s="7">
        <v>125.384754501438</v>
      </c>
      <c r="I73" s="7">
        <v>141.41824746113599</v>
      </c>
      <c r="J73" s="7">
        <v>126.205341726152</v>
      </c>
      <c r="K73" s="7">
        <v>112.822469333203</v>
      </c>
      <c r="L73" s="7">
        <v>76.697941722549203</v>
      </c>
      <c r="M73" s="7">
        <v>836.93110006600398</v>
      </c>
      <c r="N73" s="7">
        <v>18.0688999339974</v>
      </c>
      <c r="O73" s="7">
        <v>40.565910058520501</v>
      </c>
      <c r="P73" s="5">
        <f t="shared" si="13"/>
        <v>21.202483715020442</v>
      </c>
      <c r="Q73" s="5">
        <f t="shared" si="14"/>
        <v>0</v>
      </c>
      <c r="R73" s="5">
        <f t="shared" si="15"/>
        <v>6.0585919587286012</v>
      </c>
      <c r="S73" s="5">
        <f t="shared" si="16"/>
        <v>7.4767308395653878</v>
      </c>
      <c r="T73" s="5">
        <f t="shared" si="17"/>
        <v>18.61084493371914</v>
      </c>
      <c r="U73" s="5">
        <f t="shared" si="18"/>
        <v>20.990694480861606</v>
      </c>
      <c r="V73" s="5">
        <f t="shared" si="19"/>
        <v>18.732644602701768</v>
      </c>
      <c r="W73" s="5">
        <f t="shared" si="20"/>
        <v>16.746226366583052</v>
      </c>
      <c r="X73" s="5">
        <f t="shared" si="21"/>
        <v>11.384266817840443</v>
      </c>
      <c r="Y73" s="5">
        <f t="shared" si="22"/>
        <v>97.886678370292742</v>
      </c>
      <c r="Z73" s="5">
        <f t="shared" si="23"/>
        <v>2.1133216297072956</v>
      </c>
      <c r="AA73" s="5">
        <f t="shared" si="24"/>
        <v>4.7445508840374799</v>
      </c>
    </row>
    <row r="74" spans="1:27" x14ac:dyDescent="0.25">
      <c r="A74" t="s">
        <v>97</v>
      </c>
      <c r="B74" t="s">
        <v>204</v>
      </c>
      <c r="C74" s="7">
        <v>3338</v>
      </c>
      <c r="D74" s="7">
        <v>2594.1831645031898</v>
      </c>
      <c r="E74" s="7">
        <v>4.9334326875310497</v>
      </c>
      <c r="F74" s="7">
        <v>162.80327868852501</v>
      </c>
      <c r="G74" s="7">
        <v>384.80774962742203</v>
      </c>
      <c r="H74" s="7">
        <v>532.73237002959002</v>
      </c>
      <c r="I74" s="7">
        <v>418.85279019705303</v>
      </c>
      <c r="J74" s="7">
        <v>162.80327868852501</v>
      </c>
      <c r="K74" s="7">
        <v>616.44400527009202</v>
      </c>
      <c r="L74" s="7">
        <v>310.80625931445599</v>
      </c>
      <c r="M74" s="7">
        <v>3303.46597118728</v>
      </c>
      <c r="N74" s="7">
        <v>34.534028812717402</v>
      </c>
      <c r="O74" s="7">
        <v>97.537153430239599</v>
      </c>
      <c r="P74" s="5">
        <f t="shared" si="13"/>
        <v>22.283308433097968</v>
      </c>
      <c r="Q74" s="5">
        <f t="shared" si="14"/>
        <v>0.19017287426101417</v>
      </c>
      <c r="R74" s="5">
        <f t="shared" si="15"/>
        <v>6.275704850613482</v>
      </c>
      <c r="S74" s="5">
        <f t="shared" si="16"/>
        <v>14.833484192359112</v>
      </c>
      <c r="T74" s="5">
        <f t="shared" si="17"/>
        <v>20.53564980758069</v>
      </c>
      <c r="U74" s="5">
        <f t="shared" si="18"/>
        <v>16.145844901328207</v>
      </c>
      <c r="V74" s="5">
        <f t="shared" si="19"/>
        <v>6.275704850613482</v>
      </c>
      <c r="W74" s="5">
        <f t="shared" si="20"/>
        <v>23.76254744480029</v>
      </c>
      <c r="X74" s="5">
        <f t="shared" si="21"/>
        <v>11.980891078443888</v>
      </c>
      <c r="Y74" s="5">
        <f t="shared" si="22"/>
        <v>98.965427537066503</v>
      </c>
      <c r="Z74" s="5">
        <f t="shared" si="23"/>
        <v>1.0345724629334152</v>
      </c>
      <c r="AA74" s="5">
        <f t="shared" si="24"/>
        <v>2.9220237696297064</v>
      </c>
    </row>
    <row r="75" spans="1:27" x14ac:dyDescent="0.25">
      <c r="A75" t="s">
        <v>98</v>
      </c>
      <c r="B75" t="s">
        <v>205</v>
      </c>
      <c r="C75" s="7">
        <v>6587.00000000001</v>
      </c>
      <c r="D75" s="7">
        <v>5453.4440462456196</v>
      </c>
      <c r="E75" s="7">
        <v>0</v>
      </c>
      <c r="F75" s="7">
        <v>183.898248349</v>
      </c>
      <c r="G75" s="7">
        <v>243.540923489216</v>
      </c>
      <c r="H75" s="7">
        <v>740.59274038517106</v>
      </c>
      <c r="I75" s="7">
        <v>1118.3001588790501</v>
      </c>
      <c r="J75" s="7">
        <v>705.77165582589203</v>
      </c>
      <c r="K75" s="7">
        <v>1515.99513384597</v>
      </c>
      <c r="L75" s="7">
        <v>945.34518547131097</v>
      </c>
      <c r="M75" s="7">
        <v>6321.4422290456996</v>
      </c>
      <c r="N75" s="7">
        <v>265.55777095429897</v>
      </c>
      <c r="O75" s="7">
        <v>584.75407993279202</v>
      </c>
      <c r="P75" s="5">
        <f t="shared" si="13"/>
        <v>17.20898669734915</v>
      </c>
      <c r="Q75" s="5">
        <f t="shared" si="14"/>
        <v>0</v>
      </c>
      <c r="R75" s="5">
        <f t="shared" si="15"/>
        <v>3.372148807057135</v>
      </c>
      <c r="S75" s="5">
        <f t="shared" si="16"/>
        <v>4.4658186904270121</v>
      </c>
      <c r="T75" s="5">
        <f t="shared" si="17"/>
        <v>13.580275768943228</v>
      </c>
      <c r="U75" s="5">
        <f t="shared" si="18"/>
        <v>20.506310313185207</v>
      </c>
      <c r="V75" s="5">
        <f t="shared" si="19"/>
        <v>12.9417602865436</v>
      </c>
      <c r="W75" s="5">
        <f t="shared" si="20"/>
        <v>27.798857400758425</v>
      </c>
      <c r="X75" s="5">
        <f t="shared" si="21"/>
        <v>17.334828733085221</v>
      </c>
      <c r="Y75" s="5">
        <f t="shared" si="22"/>
        <v>95.968456490749816</v>
      </c>
      <c r="Z75" s="5">
        <f t="shared" si="23"/>
        <v>4.0315435092500165</v>
      </c>
      <c r="AA75" s="5">
        <f t="shared" si="24"/>
        <v>8.8773960821738438</v>
      </c>
    </row>
    <row r="76" spans="1:27" x14ac:dyDescent="0.25">
      <c r="A76" t="s">
        <v>99</v>
      </c>
      <c r="B76" t="s">
        <v>206</v>
      </c>
      <c r="C76" s="7">
        <v>45574</v>
      </c>
      <c r="D76" s="7">
        <v>37075.742566809</v>
      </c>
      <c r="E76" s="7">
        <v>88.131497687416001</v>
      </c>
      <c r="F76" s="7">
        <v>1033.82731413025</v>
      </c>
      <c r="G76" s="7">
        <v>3272.6137127708598</v>
      </c>
      <c r="H76" s="7">
        <v>5267.4907201139004</v>
      </c>
      <c r="I76" s="7">
        <v>6611.4103030106298</v>
      </c>
      <c r="J76" s="7">
        <v>4481.3529375970302</v>
      </c>
      <c r="K76" s="7">
        <v>9276.1775619192504</v>
      </c>
      <c r="L76" s="7">
        <v>7044.7385195796496</v>
      </c>
      <c r="M76" s="7">
        <v>42912.4504027191</v>
      </c>
      <c r="N76" s="7">
        <v>2661.5495972808999</v>
      </c>
      <c r="O76" s="7">
        <v>4567.1887911063995</v>
      </c>
      <c r="P76" s="5">
        <f t="shared" si="13"/>
        <v>18.647161612303069</v>
      </c>
      <c r="Q76" s="5">
        <f t="shared" si="14"/>
        <v>0.23770662860927622</v>
      </c>
      <c r="R76" s="5">
        <f t="shared" si="15"/>
        <v>2.7884197120727512</v>
      </c>
      <c r="S76" s="5">
        <f t="shared" si="16"/>
        <v>8.8268325492705682</v>
      </c>
      <c r="T76" s="5">
        <f t="shared" si="17"/>
        <v>14.20737753430587</v>
      </c>
      <c r="U76" s="5">
        <f t="shared" si="18"/>
        <v>17.832172318860867</v>
      </c>
      <c r="V76" s="5">
        <f t="shared" si="19"/>
        <v>12.087021398214242</v>
      </c>
      <c r="W76" s="5">
        <f t="shared" si="20"/>
        <v>25.01953277187625</v>
      </c>
      <c r="X76" s="5">
        <f t="shared" si="21"/>
        <v>19.000937086790142</v>
      </c>
      <c r="Y76" s="5">
        <f t="shared" si="22"/>
        <v>94.159938567426821</v>
      </c>
      <c r="Z76" s="5">
        <f t="shared" si="23"/>
        <v>5.8400614325731768</v>
      </c>
      <c r="AA76" s="5">
        <f t="shared" si="24"/>
        <v>10.021478893900907</v>
      </c>
    </row>
    <row r="77" spans="1:27" x14ac:dyDescent="0.25">
      <c r="A77" t="s">
        <v>100</v>
      </c>
      <c r="B77" t="s">
        <v>207</v>
      </c>
      <c r="C77" s="7">
        <v>7608</v>
      </c>
      <c r="D77" s="7">
        <v>6565</v>
      </c>
      <c r="E77" s="7">
        <v>5</v>
      </c>
      <c r="F77" s="7">
        <v>300</v>
      </c>
      <c r="G77" s="7">
        <v>835</v>
      </c>
      <c r="H77" s="7">
        <v>960</v>
      </c>
      <c r="I77" s="7">
        <v>715</v>
      </c>
      <c r="J77" s="7">
        <v>315</v>
      </c>
      <c r="K77" s="7">
        <v>2625</v>
      </c>
      <c r="L77" s="7">
        <v>810</v>
      </c>
      <c r="M77" s="7">
        <v>7511</v>
      </c>
      <c r="N77" s="7">
        <v>97</v>
      </c>
      <c r="O77" s="7">
        <v>258</v>
      </c>
      <c r="P77" s="5">
        <f t="shared" si="13"/>
        <v>13.709253417455312</v>
      </c>
      <c r="Q77" s="5">
        <f t="shared" si="14"/>
        <v>7.6161462300076158E-2</v>
      </c>
      <c r="R77" s="5">
        <f t="shared" si="15"/>
        <v>4.5696877380045704</v>
      </c>
      <c r="S77" s="5">
        <f t="shared" si="16"/>
        <v>12.718964204112718</v>
      </c>
      <c r="T77" s="5">
        <f t="shared" si="17"/>
        <v>14.623000761614623</v>
      </c>
      <c r="U77" s="5">
        <f t="shared" si="18"/>
        <v>10.891089108910892</v>
      </c>
      <c r="V77" s="5">
        <f t="shared" si="19"/>
        <v>4.7981721249047986</v>
      </c>
      <c r="W77" s="5">
        <f t="shared" si="20"/>
        <v>39.984767707539987</v>
      </c>
      <c r="X77" s="5">
        <f t="shared" si="21"/>
        <v>12.338156892612338</v>
      </c>
      <c r="Y77" s="5">
        <f t="shared" si="22"/>
        <v>98.72502628811776</v>
      </c>
      <c r="Z77" s="5">
        <f t="shared" si="23"/>
        <v>1.2749737118822293</v>
      </c>
      <c r="AA77" s="5">
        <f t="shared" si="24"/>
        <v>3.3911671924290219</v>
      </c>
    </row>
    <row r="78" spans="1:27" x14ac:dyDescent="0.25">
      <c r="A78" t="s">
        <v>101</v>
      </c>
      <c r="B78" t="s">
        <v>208</v>
      </c>
      <c r="C78" s="7">
        <v>7004.99999999999</v>
      </c>
      <c r="D78" s="7">
        <v>5568.0084361469899</v>
      </c>
      <c r="E78" s="7">
        <v>64.668155817437594</v>
      </c>
      <c r="F78" s="7">
        <v>269.52738627188199</v>
      </c>
      <c r="G78" s="7">
        <v>339.346034109882</v>
      </c>
      <c r="H78" s="7">
        <v>768.35145949000298</v>
      </c>
      <c r="I78" s="7">
        <v>1002.88104039237</v>
      </c>
      <c r="J78" s="7">
        <v>943.03120797423298</v>
      </c>
      <c r="K78" s="7">
        <v>1357.6440537998001</v>
      </c>
      <c r="L78" s="7">
        <v>822.55909829138204</v>
      </c>
      <c r="M78" s="7">
        <v>6748.27024279744</v>
      </c>
      <c r="N78" s="7">
        <v>256.72975720254101</v>
      </c>
      <c r="O78" s="7">
        <v>483.27234853982299</v>
      </c>
      <c r="P78" s="5">
        <f t="shared" si="13"/>
        <v>20.513798199186326</v>
      </c>
      <c r="Q78" s="5">
        <f t="shared" si="14"/>
        <v>1.1614234525511489</v>
      </c>
      <c r="R78" s="5">
        <f t="shared" si="15"/>
        <v>4.8406425630057495</v>
      </c>
      <c r="S78" s="5">
        <f t="shared" si="16"/>
        <v>6.0945675280748377</v>
      </c>
      <c r="T78" s="5">
        <f t="shared" si="17"/>
        <v>13.799394672284206</v>
      </c>
      <c r="U78" s="5">
        <f t="shared" si="18"/>
        <v>18.0114856486524</v>
      </c>
      <c r="V78" s="5">
        <f t="shared" si="19"/>
        <v>16.936598045580581</v>
      </c>
      <c r="W78" s="5">
        <f t="shared" si="20"/>
        <v>24.3829381612661</v>
      </c>
      <c r="X78" s="5">
        <f t="shared" si="21"/>
        <v>14.772949928584975</v>
      </c>
      <c r="Y78" s="5">
        <f t="shared" si="22"/>
        <v>96.335049861491072</v>
      </c>
      <c r="Z78" s="5">
        <f t="shared" si="23"/>
        <v>3.6649501385087992</v>
      </c>
      <c r="AA78" s="5">
        <f t="shared" si="24"/>
        <v>6.8989628628097597</v>
      </c>
    </row>
    <row r="79" spans="1:27" x14ac:dyDescent="0.25">
      <c r="A79" t="s">
        <v>102</v>
      </c>
      <c r="B79" t="s">
        <v>209</v>
      </c>
      <c r="C79" s="7">
        <v>10848</v>
      </c>
      <c r="D79" s="7">
        <v>8772.1521575499501</v>
      </c>
      <c r="E79" s="7">
        <v>5.5657625411212601</v>
      </c>
      <c r="F79" s="7">
        <v>323.31956396735899</v>
      </c>
      <c r="G79" s="7">
        <v>447.25436810193997</v>
      </c>
      <c r="H79" s="7">
        <v>1344.56044811519</v>
      </c>
      <c r="I79" s="7">
        <v>1489.7345305083099</v>
      </c>
      <c r="J79" s="7">
        <v>1100.2007941637</v>
      </c>
      <c r="K79" s="7">
        <v>2478.8502835160498</v>
      </c>
      <c r="L79" s="7">
        <v>1582.66640663628</v>
      </c>
      <c r="M79" s="7">
        <v>10474.7675154018</v>
      </c>
      <c r="N79" s="7">
        <v>373.23248459820201</v>
      </c>
      <c r="O79" s="7">
        <v>731.385555612801</v>
      </c>
      <c r="P79" s="5">
        <f t="shared" si="13"/>
        <v>19.135765509310932</v>
      </c>
      <c r="Q79" s="5">
        <f t="shared" si="14"/>
        <v>6.344808481611848E-2</v>
      </c>
      <c r="R79" s="5">
        <f t="shared" si="15"/>
        <v>3.6857496103631391</v>
      </c>
      <c r="S79" s="5">
        <f t="shared" si="16"/>
        <v>5.0985705681928968</v>
      </c>
      <c r="T79" s="5">
        <f t="shared" si="17"/>
        <v>15.32760061575042</v>
      </c>
      <c r="U79" s="5">
        <f t="shared" si="18"/>
        <v>16.98254320892207</v>
      </c>
      <c r="V79" s="5">
        <f t="shared" si="19"/>
        <v>12.541971165157999</v>
      </c>
      <c r="W79" s="5">
        <f t="shared" si="20"/>
        <v>28.258177001439392</v>
      </c>
      <c r="X79" s="5">
        <f t="shared" si="21"/>
        <v>18.041939745357958</v>
      </c>
      <c r="Y79" s="5">
        <f t="shared" si="22"/>
        <v>96.559435060857297</v>
      </c>
      <c r="Z79" s="5">
        <f t="shared" si="23"/>
        <v>3.440564939142718</v>
      </c>
      <c r="AA79" s="5">
        <f t="shared" si="24"/>
        <v>6.7421234846312776</v>
      </c>
    </row>
    <row r="80" spans="1:27" x14ac:dyDescent="0.25">
      <c r="A80" t="s">
        <v>103</v>
      </c>
      <c r="B80" t="s">
        <v>210</v>
      </c>
      <c r="C80" s="7">
        <v>5561</v>
      </c>
      <c r="D80" s="7">
        <v>4533.5084735131404</v>
      </c>
      <c r="E80" s="7">
        <v>0</v>
      </c>
      <c r="F80" s="7">
        <v>168.67032828431999</v>
      </c>
      <c r="G80" s="7">
        <v>659.56321645951596</v>
      </c>
      <c r="H80" s="7">
        <v>642.04518477603096</v>
      </c>
      <c r="I80" s="7">
        <v>677.69508004808404</v>
      </c>
      <c r="J80" s="7">
        <v>324.52978978966502</v>
      </c>
      <c r="K80" s="7">
        <v>1472.5678878331901</v>
      </c>
      <c r="L80" s="7">
        <v>588.43698632232599</v>
      </c>
      <c r="M80" s="7">
        <v>5472.6392720569402</v>
      </c>
      <c r="N80" s="7">
        <v>88.360727943057697</v>
      </c>
      <c r="O80" s="7">
        <v>276.51688178170798</v>
      </c>
      <c r="P80" s="5">
        <f t="shared" si="13"/>
        <v>18.476740271297601</v>
      </c>
      <c r="Q80" s="5">
        <f t="shared" si="14"/>
        <v>0</v>
      </c>
      <c r="R80" s="5">
        <f t="shared" si="15"/>
        <v>3.7205252680075551</v>
      </c>
      <c r="S80" s="5">
        <f t="shared" si="16"/>
        <v>14.548626528724723</v>
      </c>
      <c r="T80" s="5">
        <f t="shared" si="17"/>
        <v>14.162214287833732</v>
      </c>
      <c r="U80" s="5">
        <f t="shared" si="18"/>
        <v>14.948578656188536</v>
      </c>
      <c r="V80" s="5">
        <f t="shared" si="19"/>
        <v>7.1584688037028847</v>
      </c>
      <c r="W80" s="5">
        <f t="shared" si="20"/>
        <v>32.481860273044923</v>
      </c>
      <c r="X80" s="5">
        <f t="shared" si="21"/>
        <v>12.979726182497458</v>
      </c>
      <c r="Y80" s="5">
        <f t="shared" si="22"/>
        <v>98.411064054251753</v>
      </c>
      <c r="Z80" s="5">
        <f t="shared" si="23"/>
        <v>1.5889359457482055</v>
      </c>
      <c r="AA80" s="5">
        <f t="shared" si="24"/>
        <v>4.9724308897987406</v>
      </c>
    </row>
    <row r="81" spans="1:27" x14ac:dyDescent="0.25">
      <c r="A81" t="s">
        <v>104</v>
      </c>
      <c r="B81" t="s">
        <v>211</v>
      </c>
      <c r="C81" s="7">
        <v>2344</v>
      </c>
      <c r="D81" s="7">
        <v>2016.1270498215399</v>
      </c>
      <c r="E81" s="7">
        <v>0</v>
      </c>
      <c r="F81" s="7">
        <v>134.43109875326701</v>
      </c>
      <c r="G81" s="7">
        <v>397.95315364594501</v>
      </c>
      <c r="H81" s="7">
        <v>325.73689313291601</v>
      </c>
      <c r="I81" s="7">
        <v>211.987501880152</v>
      </c>
      <c r="J81" s="7">
        <v>139.60152562839301</v>
      </c>
      <c r="K81" s="7">
        <v>522.04339864896099</v>
      </c>
      <c r="L81" s="7">
        <v>284.37347813191099</v>
      </c>
      <c r="M81" s="7">
        <v>2266.44359687312</v>
      </c>
      <c r="N81" s="7">
        <v>77.556403126884703</v>
      </c>
      <c r="O81" s="7">
        <v>128.22658650311601</v>
      </c>
      <c r="P81" s="5">
        <f t="shared" si="13"/>
        <v>13.98775384720393</v>
      </c>
      <c r="Q81" s="5">
        <f t="shared" si="14"/>
        <v>0</v>
      </c>
      <c r="R81" s="5">
        <f t="shared" si="15"/>
        <v>6.6677890545224496</v>
      </c>
      <c r="S81" s="5">
        <f t="shared" si="16"/>
        <v>19.738495829475148</v>
      </c>
      <c r="T81" s="5">
        <f t="shared" si="17"/>
        <v>16.156565785958232</v>
      </c>
      <c r="U81" s="5">
        <f t="shared" si="18"/>
        <v>10.514590432131564</v>
      </c>
      <c r="V81" s="5">
        <f t="shared" si="19"/>
        <v>6.9242424796964057</v>
      </c>
      <c r="W81" s="5">
        <f t="shared" si="20"/>
        <v>25.893378033649732</v>
      </c>
      <c r="X81" s="5">
        <f t="shared" si="21"/>
        <v>14.10493838456672</v>
      </c>
      <c r="Y81" s="5">
        <f t="shared" si="22"/>
        <v>96.691279730081916</v>
      </c>
      <c r="Z81" s="5">
        <f t="shared" si="23"/>
        <v>3.3087202699182896</v>
      </c>
      <c r="AA81" s="5">
        <f t="shared" si="24"/>
        <v>5.4704175129315704</v>
      </c>
    </row>
    <row r="82" spans="1:27" x14ac:dyDescent="0.25">
      <c r="A82" t="s">
        <v>105</v>
      </c>
      <c r="B82" t="s">
        <v>212</v>
      </c>
      <c r="C82" s="7">
        <v>10919</v>
      </c>
      <c r="D82" s="7">
        <v>8823.2947116237992</v>
      </c>
      <c r="E82" s="7">
        <v>56.335204810074003</v>
      </c>
      <c r="F82" s="7">
        <v>393.67922821658101</v>
      </c>
      <c r="G82" s="7">
        <v>1062.4008738233799</v>
      </c>
      <c r="H82" s="7">
        <v>1487.86160516431</v>
      </c>
      <c r="I82" s="7">
        <v>1298.03405461851</v>
      </c>
      <c r="J82" s="7">
        <v>1051.29743826771</v>
      </c>
      <c r="K82" s="7">
        <v>2163.7761207342301</v>
      </c>
      <c r="L82" s="7">
        <v>1309.91018598902</v>
      </c>
      <c r="M82" s="7">
        <v>10524.218732759</v>
      </c>
      <c r="N82" s="7">
        <v>394.78126724093698</v>
      </c>
      <c r="O82" s="7">
        <v>671.85693251331702</v>
      </c>
      <c r="P82" s="5">
        <f t="shared" si="13"/>
        <v>19.193197988608855</v>
      </c>
      <c r="Q82" s="5">
        <f t="shared" si="14"/>
        <v>0.63848263773687697</v>
      </c>
      <c r="R82" s="5">
        <f t="shared" si="15"/>
        <v>4.4618166012062188</v>
      </c>
      <c r="S82" s="5">
        <f t="shared" si="16"/>
        <v>12.040863515799536</v>
      </c>
      <c r="T82" s="5">
        <f t="shared" si="17"/>
        <v>16.862880066832663</v>
      </c>
      <c r="U82" s="5">
        <f t="shared" si="18"/>
        <v>14.711443933845725</v>
      </c>
      <c r="V82" s="5">
        <f t="shared" si="19"/>
        <v>11.915021232179084</v>
      </c>
      <c r="W82" s="5">
        <f t="shared" si="20"/>
        <v>24.523448342756517</v>
      </c>
      <c r="X82" s="5">
        <f t="shared" si="21"/>
        <v>14.846043669643558</v>
      </c>
      <c r="Y82" s="5">
        <f t="shared" si="22"/>
        <v>96.384455836239582</v>
      </c>
      <c r="Z82" s="5">
        <f t="shared" si="23"/>
        <v>3.6155441637598407</v>
      </c>
      <c r="AA82" s="5">
        <f t="shared" si="24"/>
        <v>6.1530994826753096</v>
      </c>
    </row>
    <row r="83" spans="1:27" x14ac:dyDescent="0.25">
      <c r="A83" t="s">
        <v>106</v>
      </c>
      <c r="B83" t="s">
        <v>213</v>
      </c>
      <c r="C83" s="7">
        <v>1015</v>
      </c>
      <c r="D83" s="7">
        <v>860</v>
      </c>
      <c r="E83" s="7">
        <v>15</v>
      </c>
      <c r="F83" s="7">
        <v>80</v>
      </c>
      <c r="G83" s="7">
        <v>125</v>
      </c>
      <c r="H83" s="7">
        <v>90</v>
      </c>
      <c r="I83" s="7">
        <v>90</v>
      </c>
      <c r="J83" s="7">
        <v>65</v>
      </c>
      <c r="K83" s="7">
        <v>235</v>
      </c>
      <c r="L83" s="7">
        <v>160</v>
      </c>
      <c r="M83" s="7">
        <v>958</v>
      </c>
      <c r="N83" s="7">
        <v>57</v>
      </c>
      <c r="O83" s="7">
        <v>77</v>
      </c>
      <c r="P83" s="5">
        <f t="shared" si="13"/>
        <v>15.270935960591133</v>
      </c>
      <c r="Q83" s="5">
        <f t="shared" si="14"/>
        <v>1.7441860465116279</v>
      </c>
      <c r="R83" s="5">
        <f t="shared" si="15"/>
        <v>9.3023255813953494</v>
      </c>
      <c r="S83" s="5">
        <f t="shared" si="16"/>
        <v>14.534883720930234</v>
      </c>
      <c r="T83" s="5">
        <f t="shared" si="17"/>
        <v>10.465116279069768</v>
      </c>
      <c r="U83" s="5">
        <f t="shared" si="18"/>
        <v>10.465116279069768</v>
      </c>
      <c r="V83" s="5">
        <f t="shared" si="19"/>
        <v>7.5581395348837201</v>
      </c>
      <c r="W83" s="5">
        <f t="shared" si="20"/>
        <v>27.325581395348834</v>
      </c>
      <c r="X83" s="5">
        <f t="shared" si="21"/>
        <v>18.604651162790699</v>
      </c>
      <c r="Y83" s="5">
        <f t="shared" si="22"/>
        <v>94.384236453201979</v>
      </c>
      <c r="Z83" s="5">
        <f t="shared" si="23"/>
        <v>5.6157635467980294</v>
      </c>
      <c r="AA83" s="5">
        <f t="shared" si="24"/>
        <v>7.5862068965517242</v>
      </c>
    </row>
    <row r="84" spans="1:27" x14ac:dyDescent="0.25">
      <c r="A84" t="s">
        <v>107</v>
      </c>
      <c r="B84" t="s">
        <v>214</v>
      </c>
      <c r="C84" s="7">
        <v>8783.0000000000291</v>
      </c>
      <c r="D84" s="7">
        <v>7085.04704798072</v>
      </c>
      <c r="E84" s="7">
        <v>10.1130069915025</v>
      </c>
      <c r="F84" s="7">
        <v>303.390209745074</v>
      </c>
      <c r="G84" s="7">
        <v>1056.80923061201</v>
      </c>
      <c r="H84" s="7">
        <v>1350.08643336558</v>
      </c>
      <c r="I84" s="7">
        <v>869.71860126921194</v>
      </c>
      <c r="J84" s="7">
        <v>480.36783209636701</v>
      </c>
      <c r="K84" s="7">
        <v>2017.0317185930801</v>
      </c>
      <c r="L84" s="7">
        <v>997.53001530789697</v>
      </c>
      <c r="M84" s="7">
        <v>8645.4631049155905</v>
      </c>
      <c r="N84" s="7">
        <v>137.53689508443401</v>
      </c>
      <c r="O84" s="7">
        <v>374.00291030403298</v>
      </c>
      <c r="P84" s="5">
        <f t="shared" si="13"/>
        <v>19.332266332907931</v>
      </c>
      <c r="Q84" s="5">
        <f t="shared" si="14"/>
        <v>0.14273733008427611</v>
      </c>
      <c r="R84" s="5">
        <f t="shared" si="15"/>
        <v>4.2821199025282688</v>
      </c>
      <c r="S84" s="5">
        <f t="shared" si="16"/>
        <v>14.916050993806834</v>
      </c>
      <c r="T84" s="5">
        <f t="shared" si="17"/>
        <v>19.055433566250805</v>
      </c>
      <c r="U84" s="5">
        <f t="shared" si="18"/>
        <v>12.275410387247701</v>
      </c>
      <c r="V84" s="5">
        <f t="shared" si="19"/>
        <v>6.7800231790030905</v>
      </c>
      <c r="W84" s="5">
        <f t="shared" si="20"/>
        <v>28.468854263542909</v>
      </c>
      <c r="X84" s="5">
        <f t="shared" si="21"/>
        <v>14.079370377536153</v>
      </c>
      <c r="Y84" s="5">
        <f t="shared" si="22"/>
        <v>98.434055617847676</v>
      </c>
      <c r="Z84" s="5">
        <f t="shared" si="23"/>
        <v>1.5659443821522665</v>
      </c>
      <c r="AA84" s="5">
        <f t="shared" si="24"/>
        <v>4.2582592542870517</v>
      </c>
    </row>
    <row r="85" spans="1:27" x14ac:dyDescent="0.25">
      <c r="A85" t="s">
        <v>108</v>
      </c>
      <c r="B85" t="s">
        <v>215</v>
      </c>
      <c r="C85" s="7">
        <v>8354</v>
      </c>
      <c r="D85" s="7">
        <v>6965</v>
      </c>
      <c r="E85" s="7">
        <v>35</v>
      </c>
      <c r="F85" s="7">
        <v>315</v>
      </c>
      <c r="G85" s="7">
        <v>1270</v>
      </c>
      <c r="H85" s="7">
        <v>1040</v>
      </c>
      <c r="I85" s="7">
        <v>870</v>
      </c>
      <c r="J85" s="7">
        <v>395</v>
      </c>
      <c r="K85" s="7">
        <v>2125</v>
      </c>
      <c r="L85" s="7">
        <v>915</v>
      </c>
      <c r="M85" s="7">
        <v>8194</v>
      </c>
      <c r="N85" s="7">
        <v>160</v>
      </c>
      <c r="O85" s="7">
        <v>353</v>
      </c>
      <c r="P85" s="5">
        <f t="shared" si="13"/>
        <v>16.626765621259278</v>
      </c>
      <c r="Q85" s="5">
        <f t="shared" si="14"/>
        <v>0.50251256281407031</v>
      </c>
      <c r="R85" s="5">
        <f t="shared" si="15"/>
        <v>4.5226130653266337</v>
      </c>
      <c r="S85" s="5">
        <f t="shared" si="16"/>
        <v>18.234027279253411</v>
      </c>
      <c r="T85" s="5">
        <f t="shared" si="17"/>
        <v>14.931801866475233</v>
      </c>
      <c r="U85" s="5">
        <f t="shared" si="18"/>
        <v>12.49102656137832</v>
      </c>
      <c r="V85" s="5">
        <f t="shared" si="19"/>
        <v>5.6712132089016505</v>
      </c>
      <c r="W85" s="5">
        <f t="shared" si="20"/>
        <v>30.509691313711411</v>
      </c>
      <c r="X85" s="5">
        <f t="shared" si="21"/>
        <v>13.137114142139266</v>
      </c>
      <c r="Y85" s="5">
        <f t="shared" si="22"/>
        <v>98.084749820445296</v>
      </c>
      <c r="Z85" s="5">
        <f t="shared" si="23"/>
        <v>1.9152501795547043</v>
      </c>
      <c r="AA85" s="5">
        <f t="shared" si="24"/>
        <v>4.2255207086425663</v>
      </c>
    </row>
    <row r="86" spans="1:27" x14ac:dyDescent="0.25">
      <c r="A86" t="s">
        <v>109</v>
      </c>
      <c r="B86" t="s">
        <v>216</v>
      </c>
      <c r="C86" s="7">
        <v>5356.99999999999</v>
      </c>
      <c r="D86" s="7">
        <v>4374.9171233258103</v>
      </c>
      <c r="E86" s="7">
        <v>25.311395240860001</v>
      </c>
      <c r="F86" s="7">
        <v>233.11617824798299</v>
      </c>
      <c r="G86" s="7">
        <v>943.66290349989902</v>
      </c>
      <c r="H86" s="7">
        <v>624.68465068195906</v>
      </c>
      <c r="I86" s="7">
        <v>527.73842269030501</v>
      </c>
      <c r="J86" s="7">
        <v>162.051069061254</v>
      </c>
      <c r="K86" s="7">
        <v>1174.41178513055</v>
      </c>
      <c r="L86" s="7">
        <v>683.94071877300496</v>
      </c>
      <c r="M86" s="7">
        <v>5224.0458290111201</v>
      </c>
      <c r="N86" s="7">
        <v>132.95417098886301</v>
      </c>
      <c r="O86" s="7">
        <v>244.817249400398</v>
      </c>
      <c r="P86" s="5">
        <f t="shared" si="13"/>
        <v>18.332702569986591</v>
      </c>
      <c r="Q86" s="5">
        <f t="shared" si="14"/>
        <v>0.57855713668052955</v>
      </c>
      <c r="R86" s="5">
        <f t="shared" si="15"/>
        <v>5.328470727024154</v>
      </c>
      <c r="S86" s="5">
        <f t="shared" si="16"/>
        <v>21.569846397056473</v>
      </c>
      <c r="T86" s="5">
        <f t="shared" si="17"/>
        <v>14.278776787594872</v>
      </c>
      <c r="U86" s="5">
        <f t="shared" si="18"/>
        <v>12.062821027547111</v>
      </c>
      <c r="V86" s="5">
        <f t="shared" si="19"/>
        <v>3.7040946032381714</v>
      </c>
      <c r="W86" s="5">
        <f t="shared" si="20"/>
        <v>26.844206462081793</v>
      </c>
      <c r="X86" s="5">
        <f t="shared" si="21"/>
        <v>15.633226858777007</v>
      </c>
      <c r="Y86" s="5">
        <f t="shared" si="22"/>
        <v>97.518122624811085</v>
      </c>
      <c r="Z86" s="5">
        <f t="shared" si="23"/>
        <v>2.4818773751887862</v>
      </c>
      <c r="AA86" s="5">
        <f t="shared" si="24"/>
        <v>4.5700438566436148</v>
      </c>
    </row>
    <row r="87" spans="1:27" x14ac:dyDescent="0.25">
      <c r="A87" t="s">
        <v>110</v>
      </c>
      <c r="B87" t="s">
        <v>217</v>
      </c>
      <c r="C87" s="7">
        <v>1754</v>
      </c>
      <c r="D87" s="7">
        <v>1388.4278908711799</v>
      </c>
      <c r="E87" s="7">
        <v>5.31487835138583</v>
      </c>
      <c r="F87" s="7">
        <v>63.910220320341999</v>
      </c>
      <c r="G87" s="7">
        <v>158.63213069327199</v>
      </c>
      <c r="H87" s="7">
        <v>301.27492937125197</v>
      </c>
      <c r="I87" s="7">
        <v>234.22974149816699</v>
      </c>
      <c r="J87" s="7">
        <v>194.808784819838</v>
      </c>
      <c r="K87" s="7">
        <v>233.84155342806699</v>
      </c>
      <c r="L87" s="7">
        <v>196.415652388859</v>
      </c>
      <c r="M87" s="7">
        <v>1722.3310541021301</v>
      </c>
      <c r="N87" s="7">
        <v>31.668945897867001</v>
      </c>
      <c r="O87" s="7">
        <v>64.685717449033802</v>
      </c>
      <c r="P87" s="5">
        <f t="shared" si="13"/>
        <v>20.842195503353484</v>
      </c>
      <c r="Q87" s="5">
        <f t="shared" si="14"/>
        <v>0.38279829916488983</v>
      </c>
      <c r="R87" s="5">
        <f t="shared" si="15"/>
        <v>4.6030637053999994</v>
      </c>
      <c r="S87" s="5">
        <f t="shared" si="16"/>
        <v>11.425305681070482</v>
      </c>
      <c r="T87" s="5">
        <f t="shared" si="17"/>
        <v>21.698997214915831</v>
      </c>
      <c r="U87" s="5">
        <f t="shared" si="18"/>
        <v>16.870140900957971</v>
      </c>
      <c r="V87" s="5">
        <f t="shared" si="19"/>
        <v>14.030889619885386</v>
      </c>
      <c r="W87" s="5">
        <f t="shared" si="20"/>
        <v>16.842182079858773</v>
      </c>
      <c r="X87" s="5">
        <f t="shared" si="21"/>
        <v>14.146622498746872</v>
      </c>
      <c r="Y87" s="5">
        <f t="shared" si="22"/>
        <v>98.19447286785234</v>
      </c>
      <c r="Z87" s="5">
        <f t="shared" si="23"/>
        <v>1.8055271321474913</v>
      </c>
      <c r="AA87" s="5">
        <f t="shared" si="24"/>
        <v>3.6878972319859633</v>
      </c>
    </row>
    <row r="88" spans="1:27" x14ac:dyDescent="0.25">
      <c r="A88" t="s">
        <v>111</v>
      </c>
      <c r="B88" t="s">
        <v>218</v>
      </c>
      <c r="C88" s="7">
        <v>33880</v>
      </c>
      <c r="D88" s="7">
        <v>27085.150204215901</v>
      </c>
      <c r="E88" s="7">
        <v>2.6707885740580601</v>
      </c>
      <c r="F88" s="7">
        <v>715.65025957963803</v>
      </c>
      <c r="G88" s="7">
        <v>1884.16456394891</v>
      </c>
      <c r="H88" s="7">
        <v>3866.9972267890098</v>
      </c>
      <c r="I88" s="7">
        <v>5082.7794862509199</v>
      </c>
      <c r="J88" s="7">
        <v>3625.8039059966</v>
      </c>
      <c r="K88" s="7">
        <v>6403.3199855539397</v>
      </c>
      <c r="L88" s="7">
        <v>5503.7639875228497</v>
      </c>
      <c r="M88" s="7">
        <v>32528.0092932441</v>
      </c>
      <c r="N88" s="7">
        <v>1351.9907067558599</v>
      </c>
      <c r="O88" s="7">
        <v>3133.2071553863598</v>
      </c>
      <c r="P88" s="5">
        <f t="shared" si="13"/>
        <v>20.055636941511509</v>
      </c>
      <c r="Q88" s="5">
        <f t="shared" si="14"/>
        <v>9.8607116959696321E-3</v>
      </c>
      <c r="R88" s="5">
        <f t="shared" si="15"/>
        <v>2.6422237062884908</v>
      </c>
      <c r="S88" s="5">
        <f t="shared" si="16"/>
        <v>6.9564486434180202</v>
      </c>
      <c r="T88" s="5">
        <f t="shared" si="17"/>
        <v>14.277185829255981</v>
      </c>
      <c r="U88" s="5">
        <f t="shared" si="18"/>
        <v>18.765926893252992</v>
      </c>
      <c r="V88" s="5">
        <f t="shared" si="19"/>
        <v>13.386685614289966</v>
      </c>
      <c r="W88" s="5">
        <f t="shared" si="20"/>
        <v>23.64144166554129</v>
      </c>
      <c r="X88" s="5">
        <f t="shared" si="21"/>
        <v>20.320226936257377</v>
      </c>
      <c r="Y88" s="5">
        <f t="shared" si="22"/>
        <v>96.009472530236422</v>
      </c>
      <c r="Z88" s="5">
        <f t="shared" si="23"/>
        <v>3.9905274697634594</v>
      </c>
      <c r="AA88" s="5">
        <f t="shared" si="24"/>
        <v>9.2479550040919705</v>
      </c>
    </row>
    <row r="89" spans="1:27" x14ac:dyDescent="0.25">
      <c r="A89" t="s">
        <v>112</v>
      </c>
      <c r="B89" t="s">
        <v>219</v>
      </c>
      <c r="C89" s="7">
        <v>3698</v>
      </c>
      <c r="D89" s="7">
        <v>3037.17926561483</v>
      </c>
      <c r="E89" s="7">
        <v>9.8446479885057396</v>
      </c>
      <c r="F89" s="7">
        <v>152.59204382183901</v>
      </c>
      <c r="G89" s="7">
        <v>467.62077945402302</v>
      </c>
      <c r="H89" s="7">
        <v>516.84401939655095</v>
      </c>
      <c r="I89" s="7">
        <v>398.70824353448302</v>
      </c>
      <c r="J89" s="7">
        <v>206.73760775862101</v>
      </c>
      <c r="K89" s="7">
        <v>807.26113505747105</v>
      </c>
      <c r="L89" s="7">
        <v>477.57078860334002</v>
      </c>
      <c r="M89" s="7">
        <v>3646.9683958875498</v>
      </c>
      <c r="N89" s="7">
        <v>51.031604112448498</v>
      </c>
      <c r="O89" s="7">
        <v>131.75771761819601</v>
      </c>
      <c r="P89" s="5">
        <f t="shared" si="13"/>
        <v>17.869679134266363</v>
      </c>
      <c r="Q89" s="5">
        <f t="shared" si="14"/>
        <v>0.32413786370666675</v>
      </c>
      <c r="R89" s="5">
        <f t="shared" si="15"/>
        <v>5.0241368874533361</v>
      </c>
      <c r="S89" s="5">
        <f t="shared" si="16"/>
        <v>15.396548526066683</v>
      </c>
      <c r="T89" s="5">
        <f t="shared" si="17"/>
        <v>17.017237844599993</v>
      </c>
      <c r="U89" s="5">
        <f t="shared" si="18"/>
        <v>13.127583480120023</v>
      </c>
      <c r="V89" s="5">
        <f t="shared" si="19"/>
        <v>6.8068951378400175</v>
      </c>
      <c r="W89" s="5">
        <f t="shared" si="20"/>
        <v>26.579304823946686</v>
      </c>
      <c r="X89" s="5">
        <f t="shared" si="21"/>
        <v>15.724155436266724</v>
      </c>
      <c r="Y89" s="5">
        <f t="shared" si="22"/>
        <v>98.620021522107891</v>
      </c>
      <c r="Z89" s="5">
        <f t="shared" si="23"/>
        <v>1.3799784778920632</v>
      </c>
      <c r="AA89" s="5">
        <f t="shared" si="24"/>
        <v>3.5629453114709575</v>
      </c>
    </row>
    <row r="90" spans="1:27" x14ac:dyDescent="0.25">
      <c r="A90" t="s">
        <v>113</v>
      </c>
      <c r="B90" t="s">
        <v>220</v>
      </c>
      <c r="C90" s="7">
        <v>6546</v>
      </c>
      <c r="D90" s="7">
        <v>5435</v>
      </c>
      <c r="E90" s="7">
        <v>0</v>
      </c>
      <c r="F90" s="7">
        <v>240</v>
      </c>
      <c r="G90" s="7">
        <v>600</v>
      </c>
      <c r="H90" s="7">
        <v>775</v>
      </c>
      <c r="I90" s="7">
        <v>910</v>
      </c>
      <c r="J90" s="7">
        <v>335</v>
      </c>
      <c r="K90" s="7">
        <v>1870</v>
      </c>
      <c r="L90" s="7">
        <v>705</v>
      </c>
      <c r="M90" s="7">
        <v>6253</v>
      </c>
      <c r="N90" s="7">
        <v>293</v>
      </c>
      <c r="O90" s="7">
        <v>518</v>
      </c>
      <c r="P90" s="5">
        <f t="shared" si="13"/>
        <v>16.972196761380996</v>
      </c>
      <c r="Q90" s="5">
        <f t="shared" si="14"/>
        <v>0</v>
      </c>
      <c r="R90" s="5">
        <f t="shared" si="15"/>
        <v>4.4158233670653173</v>
      </c>
      <c r="S90" s="5">
        <f t="shared" si="16"/>
        <v>11.039558417663294</v>
      </c>
      <c r="T90" s="5">
        <f t="shared" si="17"/>
        <v>14.259429622815087</v>
      </c>
      <c r="U90" s="5">
        <f t="shared" si="18"/>
        <v>16.743330266789329</v>
      </c>
      <c r="V90" s="5">
        <f t="shared" si="19"/>
        <v>6.1637534498620052</v>
      </c>
      <c r="W90" s="5">
        <f t="shared" si="20"/>
        <v>34.406623735050594</v>
      </c>
      <c r="X90" s="5">
        <f t="shared" si="21"/>
        <v>12.971481140754371</v>
      </c>
      <c r="Y90" s="5">
        <f t="shared" si="22"/>
        <v>95.523984112435073</v>
      </c>
      <c r="Z90" s="5">
        <f t="shared" si="23"/>
        <v>4.476015887564925</v>
      </c>
      <c r="AA90" s="5">
        <f t="shared" si="24"/>
        <v>7.9132294531011311</v>
      </c>
    </row>
    <row r="91" spans="1:27" x14ac:dyDescent="0.25">
      <c r="A91" t="s">
        <v>114</v>
      </c>
      <c r="B91" t="s">
        <v>221</v>
      </c>
      <c r="C91" s="7">
        <v>40202</v>
      </c>
      <c r="D91" s="7">
        <v>33650.869705066201</v>
      </c>
      <c r="E91" s="7">
        <v>7.2378497794798502</v>
      </c>
      <c r="F91" s="7">
        <v>1227.02412040527</v>
      </c>
      <c r="G91" s="7">
        <v>4002.6095665469102</v>
      </c>
      <c r="H91" s="7">
        <v>4024.8968423623201</v>
      </c>
      <c r="I91" s="7">
        <v>4674.2941385213499</v>
      </c>
      <c r="J91" s="7">
        <v>2806.4088860986999</v>
      </c>
      <c r="K91" s="7">
        <v>5910.5741538174998</v>
      </c>
      <c r="L91" s="7">
        <v>10997.8241475347</v>
      </c>
      <c r="M91" s="7">
        <v>30553.481909185401</v>
      </c>
      <c r="N91" s="7">
        <v>9648.5180908145303</v>
      </c>
      <c r="O91" s="7">
        <v>11523.7236178984</v>
      </c>
      <c r="P91" s="5">
        <f t="shared" si="13"/>
        <v>16.295533294198794</v>
      </c>
      <c r="Q91" s="5">
        <f t="shared" si="14"/>
        <v>2.1508655921573933E-2</v>
      </c>
      <c r="R91" s="5">
        <f t="shared" si="15"/>
        <v>3.6463370223698535</v>
      </c>
      <c r="S91" s="5">
        <f t="shared" si="16"/>
        <v>11.894520413968111</v>
      </c>
      <c r="T91" s="5">
        <f t="shared" si="17"/>
        <v>11.960751319768608</v>
      </c>
      <c r="U91" s="5">
        <f t="shared" si="18"/>
        <v>13.890559677920081</v>
      </c>
      <c r="V91" s="5">
        <f t="shared" si="19"/>
        <v>8.3397811429408311</v>
      </c>
      <c r="W91" s="5">
        <f t="shared" si="20"/>
        <v>17.564402363507568</v>
      </c>
      <c r="X91" s="5">
        <f t="shared" si="21"/>
        <v>32.682139403603458</v>
      </c>
      <c r="Y91" s="5">
        <f t="shared" si="22"/>
        <v>75.999905251443707</v>
      </c>
      <c r="Z91" s="5">
        <f t="shared" si="23"/>
        <v>24.000094748556116</v>
      </c>
      <c r="AA91" s="5">
        <f t="shared" si="24"/>
        <v>28.66455305183424</v>
      </c>
    </row>
    <row r="92" spans="1:27" x14ac:dyDescent="0.25">
      <c r="A92" t="s">
        <v>115</v>
      </c>
      <c r="B92" t="s">
        <v>222</v>
      </c>
      <c r="C92" s="7">
        <v>24888</v>
      </c>
      <c r="D92" s="7">
        <v>20432.529151676899</v>
      </c>
      <c r="E92" s="7">
        <v>5.7829397921675696</v>
      </c>
      <c r="F92" s="7">
        <v>625.17305976771104</v>
      </c>
      <c r="G92" s="7">
        <v>1779.33430107913</v>
      </c>
      <c r="H92" s="7">
        <v>2321.96836286287</v>
      </c>
      <c r="I92" s="7">
        <v>3424.93213295232</v>
      </c>
      <c r="J92" s="7">
        <v>2065.9773217714501</v>
      </c>
      <c r="K92" s="7">
        <v>4160.6339420885197</v>
      </c>
      <c r="L92" s="7">
        <v>6048.7270913627099</v>
      </c>
      <c r="M92" s="7">
        <v>19725.1463226868</v>
      </c>
      <c r="N92" s="7">
        <v>5162.85367731321</v>
      </c>
      <c r="O92" s="7">
        <v>6243.8031524135704</v>
      </c>
      <c r="P92" s="5">
        <f t="shared" si="13"/>
        <v>17.902084732895776</v>
      </c>
      <c r="Q92" s="5">
        <f t="shared" si="14"/>
        <v>2.830261368643619E-2</v>
      </c>
      <c r="R92" s="5">
        <f t="shared" si="15"/>
        <v>3.059694936083833</v>
      </c>
      <c r="S92" s="5">
        <f t="shared" si="16"/>
        <v>8.7083409394431222</v>
      </c>
      <c r="T92" s="5">
        <f t="shared" si="17"/>
        <v>11.364077083292971</v>
      </c>
      <c r="U92" s="5">
        <f t="shared" si="18"/>
        <v>16.762154638459116</v>
      </c>
      <c r="V92" s="5">
        <f t="shared" si="19"/>
        <v>10.111216807449876</v>
      </c>
      <c r="W92" s="5">
        <f t="shared" si="20"/>
        <v>20.362794596806221</v>
      </c>
      <c r="X92" s="5">
        <f t="shared" si="21"/>
        <v>29.603418384778323</v>
      </c>
      <c r="Y92" s="5">
        <f t="shared" si="22"/>
        <v>79.255650605459664</v>
      </c>
      <c r="Z92" s="5">
        <f t="shared" si="23"/>
        <v>20.744349394540382</v>
      </c>
      <c r="AA92" s="5">
        <f t="shared" si="24"/>
        <v>25.087605080414537</v>
      </c>
    </row>
    <row r="93" spans="1:27" x14ac:dyDescent="0.25">
      <c r="A93" t="s">
        <v>116</v>
      </c>
      <c r="B93" t="s">
        <v>223</v>
      </c>
      <c r="C93" s="7">
        <v>47773</v>
      </c>
      <c r="D93" s="7">
        <v>36991.886189451499</v>
      </c>
      <c r="E93" s="7">
        <v>0</v>
      </c>
      <c r="F93" s="7">
        <v>1008.96127711797</v>
      </c>
      <c r="G93" s="7">
        <v>1134.0379945135001</v>
      </c>
      <c r="H93" s="7">
        <v>2621.1212030656102</v>
      </c>
      <c r="I93" s="7">
        <v>6505.2452980222897</v>
      </c>
      <c r="J93" s="7">
        <v>4982.1368382330002</v>
      </c>
      <c r="K93" s="7">
        <v>6327.6349348378999</v>
      </c>
      <c r="L93" s="7">
        <v>14412.7486436612</v>
      </c>
      <c r="M93" s="7">
        <v>35875.245718839898</v>
      </c>
      <c r="N93" s="7">
        <v>11897.7542811601</v>
      </c>
      <c r="O93" s="7">
        <v>14780.5584083171</v>
      </c>
      <c r="P93" s="5">
        <f t="shared" si="13"/>
        <v>22.567378666921694</v>
      </c>
      <c r="Q93" s="5">
        <f t="shared" si="14"/>
        <v>0</v>
      </c>
      <c r="R93" s="5">
        <f t="shared" si="15"/>
        <v>2.7275204944961216</v>
      </c>
      <c r="S93" s="5">
        <f t="shared" si="16"/>
        <v>3.0656398235699567</v>
      </c>
      <c r="T93" s="5">
        <f t="shared" si="17"/>
        <v>7.0856651905818246</v>
      </c>
      <c r="U93" s="5">
        <f t="shared" si="18"/>
        <v>17.585600433311527</v>
      </c>
      <c r="V93" s="5">
        <f t="shared" si="19"/>
        <v>13.468188166230064</v>
      </c>
      <c r="W93" s="5">
        <f t="shared" si="20"/>
        <v>17.105467135228889</v>
      </c>
      <c r="X93" s="5">
        <f t="shared" si="21"/>
        <v>38.961918756581539</v>
      </c>
      <c r="Y93" s="5">
        <f t="shared" si="22"/>
        <v>75.095233120883961</v>
      </c>
      <c r="Z93" s="5">
        <f t="shared" si="23"/>
        <v>24.904766879116028</v>
      </c>
      <c r="AA93" s="5">
        <f t="shared" si="24"/>
        <v>30.939146397163881</v>
      </c>
    </row>
    <row r="94" spans="1:27" x14ac:dyDescent="0.25">
      <c r="A94" t="s">
        <v>117</v>
      </c>
      <c r="B94" t="s">
        <v>224</v>
      </c>
      <c r="C94" s="7">
        <v>48074</v>
      </c>
      <c r="D94" s="7">
        <v>39928.280406090198</v>
      </c>
      <c r="E94" s="7">
        <v>10.768642339665201</v>
      </c>
      <c r="F94" s="7">
        <v>1059.6572064382699</v>
      </c>
      <c r="G94" s="7">
        <v>3977.3858863118098</v>
      </c>
      <c r="H94" s="7">
        <v>5857.4154840498804</v>
      </c>
      <c r="I94" s="7">
        <v>7243.6692750955699</v>
      </c>
      <c r="J94" s="7">
        <v>3493.8646010073899</v>
      </c>
      <c r="K94" s="7">
        <v>10886.807100108501</v>
      </c>
      <c r="L94" s="7">
        <v>7398.7122107391297</v>
      </c>
      <c r="M94" s="7">
        <v>43966.599057100597</v>
      </c>
      <c r="N94" s="7">
        <v>4107.4009428994304</v>
      </c>
      <c r="O94" s="7">
        <v>5998.8494595334696</v>
      </c>
      <c r="P94" s="5">
        <f t="shared" si="13"/>
        <v>16.944126958251449</v>
      </c>
      <c r="Q94" s="5">
        <f t="shared" si="14"/>
        <v>2.6969962718511355E-2</v>
      </c>
      <c r="R94" s="5">
        <f t="shared" si="15"/>
        <v>2.653901434424514</v>
      </c>
      <c r="S94" s="5">
        <f t="shared" si="16"/>
        <v>9.9613252708602626</v>
      </c>
      <c r="T94" s="5">
        <f t="shared" si="17"/>
        <v>14.669841587158505</v>
      </c>
      <c r="U94" s="5">
        <f t="shared" si="18"/>
        <v>18.141701073584688</v>
      </c>
      <c r="V94" s="5">
        <f t="shared" si="19"/>
        <v>8.7503507926539097</v>
      </c>
      <c r="W94" s="5">
        <f t="shared" si="20"/>
        <v>27.265905241558947</v>
      </c>
      <c r="X94" s="5">
        <f t="shared" si="21"/>
        <v>18.530004637040705</v>
      </c>
      <c r="Y94" s="5">
        <f t="shared" si="22"/>
        <v>91.456086568832632</v>
      </c>
      <c r="Z94" s="5">
        <f t="shared" si="23"/>
        <v>8.5439134311674305</v>
      </c>
      <c r="AA94" s="5">
        <f t="shared" si="24"/>
        <v>12.478365560455693</v>
      </c>
    </row>
    <row r="95" spans="1:27" x14ac:dyDescent="0.25">
      <c r="A95" t="s">
        <v>118</v>
      </c>
      <c r="B95" t="s">
        <v>225</v>
      </c>
      <c r="C95" s="7">
        <v>46274</v>
      </c>
      <c r="D95" s="7">
        <v>39666.152162119302</v>
      </c>
      <c r="E95" s="7">
        <v>0</v>
      </c>
      <c r="F95" s="7">
        <v>968.94445594449303</v>
      </c>
      <c r="G95" s="7">
        <v>5412.5351207118902</v>
      </c>
      <c r="H95" s="7">
        <v>6553.5440821729098</v>
      </c>
      <c r="I95" s="7">
        <v>6501.2899935964397</v>
      </c>
      <c r="J95" s="7">
        <v>2757.7785019602402</v>
      </c>
      <c r="K95" s="7">
        <v>8074.1588158333097</v>
      </c>
      <c r="L95" s="7">
        <v>9397.9011918999604</v>
      </c>
      <c r="M95" s="7">
        <v>42120.079630041197</v>
      </c>
      <c r="N95" s="7">
        <v>4153.9203699588197</v>
      </c>
      <c r="O95" s="7">
        <v>5671.2780025660504</v>
      </c>
      <c r="P95" s="5">
        <f t="shared" si="13"/>
        <v>14.279828495225608</v>
      </c>
      <c r="Q95" s="5">
        <f t="shared" si="14"/>
        <v>0</v>
      </c>
      <c r="R95" s="5">
        <f t="shared" si="15"/>
        <v>2.4427487999953352</v>
      </c>
      <c r="S95" s="5">
        <f t="shared" si="16"/>
        <v>13.645223510942905</v>
      </c>
      <c r="T95" s="5">
        <f t="shared" si="17"/>
        <v>16.521754001719042</v>
      </c>
      <c r="U95" s="5">
        <f t="shared" si="18"/>
        <v>16.390019296616053</v>
      </c>
      <c r="V95" s="5">
        <f t="shared" si="19"/>
        <v>6.9524729565119889</v>
      </c>
      <c r="W95" s="5">
        <f t="shared" si="20"/>
        <v>20.355286247159697</v>
      </c>
      <c r="X95" s="5">
        <f t="shared" si="21"/>
        <v>23.692495187054831</v>
      </c>
      <c r="Y95" s="5">
        <f t="shared" si="22"/>
        <v>91.02320877823658</v>
      </c>
      <c r="Z95" s="5">
        <f t="shared" si="23"/>
        <v>8.9767912217634507</v>
      </c>
      <c r="AA95" s="5">
        <f t="shared" si="24"/>
        <v>12.255862909119701</v>
      </c>
    </row>
    <row r="96" spans="1:27" x14ac:dyDescent="0.25">
      <c r="A96" t="s">
        <v>119</v>
      </c>
      <c r="B96" t="s">
        <v>226</v>
      </c>
      <c r="C96" s="7">
        <v>43070</v>
      </c>
      <c r="D96" s="7">
        <v>36697.270653084001</v>
      </c>
      <c r="E96" s="7">
        <v>0</v>
      </c>
      <c r="F96" s="7">
        <v>1320.5910858836601</v>
      </c>
      <c r="G96" s="7">
        <v>6644.4734466787104</v>
      </c>
      <c r="H96" s="7">
        <v>6048.9554184828403</v>
      </c>
      <c r="I96" s="7">
        <v>5480.5143649378697</v>
      </c>
      <c r="J96" s="7">
        <v>2183.9523287819202</v>
      </c>
      <c r="K96" s="7">
        <v>7944.4850578776404</v>
      </c>
      <c r="L96" s="7">
        <v>7074.2989504413499</v>
      </c>
      <c r="M96" s="7">
        <v>39317.596516191501</v>
      </c>
      <c r="N96" s="7">
        <v>3752.4034838084499</v>
      </c>
      <c r="O96" s="7">
        <v>5230.8343210681196</v>
      </c>
      <c r="P96" s="5">
        <f t="shared" si="13"/>
        <v>14.796213946867889</v>
      </c>
      <c r="Q96" s="5">
        <f t="shared" si="14"/>
        <v>0</v>
      </c>
      <c r="R96" s="5">
        <f t="shared" si="15"/>
        <v>3.5986084588355589</v>
      </c>
      <c r="S96" s="5">
        <f t="shared" si="16"/>
        <v>18.106178820468536</v>
      </c>
      <c r="T96" s="5">
        <f t="shared" si="17"/>
        <v>16.483393208357018</v>
      </c>
      <c r="U96" s="5">
        <f t="shared" si="18"/>
        <v>14.934392306031874</v>
      </c>
      <c r="V96" s="5">
        <f t="shared" si="19"/>
        <v>5.9512663746244661</v>
      </c>
      <c r="W96" s="5">
        <f t="shared" si="20"/>
        <v>21.64870824585423</v>
      </c>
      <c r="X96" s="5">
        <f t="shared" si="21"/>
        <v>19.277452585828296</v>
      </c>
      <c r="Y96" s="5">
        <f t="shared" si="22"/>
        <v>91.287663144164156</v>
      </c>
      <c r="Z96" s="5">
        <f t="shared" si="23"/>
        <v>8.7123368558357317</v>
      </c>
      <c r="AA96" s="5">
        <f t="shared" si="24"/>
        <v>12.144960113926444</v>
      </c>
    </row>
    <row r="97" spans="1:27" x14ac:dyDescent="0.25">
      <c r="A97" t="s">
        <v>120</v>
      </c>
      <c r="B97" t="s">
        <v>227</v>
      </c>
      <c r="C97" s="7">
        <v>35173</v>
      </c>
      <c r="D97" s="7">
        <v>30152.2248331827</v>
      </c>
      <c r="E97" s="7">
        <v>25.812657741544999</v>
      </c>
      <c r="F97" s="7">
        <v>1161.6858715092701</v>
      </c>
      <c r="G97" s="7">
        <v>5299.0319945094498</v>
      </c>
      <c r="H97" s="7">
        <v>4434.8884188580496</v>
      </c>
      <c r="I97" s="7">
        <v>4219.6082189516201</v>
      </c>
      <c r="J97" s="7">
        <v>1461.0954164667201</v>
      </c>
      <c r="K97" s="7">
        <v>9021.3915475353606</v>
      </c>
      <c r="L97" s="7">
        <v>4528.7107076106804</v>
      </c>
      <c r="M97" s="7">
        <v>33823.643377506</v>
      </c>
      <c r="N97" s="7">
        <v>1349.35662249395</v>
      </c>
      <c r="O97" s="7">
        <v>2381.2726928219699</v>
      </c>
      <c r="P97" s="5">
        <f t="shared" si="13"/>
        <v>14.274515016681264</v>
      </c>
      <c r="Q97" s="5">
        <f t="shared" si="14"/>
        <v>8.5607804678937055E-2</v>
      </c>
      <c r="R97" s="5">
        <f t="shared" si="15"/>
        <v>3.8527368309844516</v>
      </c>
      <c r="S97" s="5">
        <f t="shared" si="16"/>
        <v>17.574265328102204</v>
      </c>
      <c r="T97" s="5">
        <f t="shared" si="17"/>
        <v>14.708328965421579</v>
      </c>
      <c r="U97" s="5">
        <f t="shared" si="18"/>
        <v>13.994351137591401</v>
      </c>
      <c r="V97" s="5">
        <f t="shared" si="19"/>
        <v>4.8457300399895402</v>
      </c>
      <c r="W97" s="5">
        <f t="shared" si="20"/>
        <v>29.91948885180528</v>
      </c>
      <c r="X97" s="5">
        <f t="shared" si="21"/>
        <v>15.019491041426594</v>
      </c>
      <c r="Y97" s="5">
        <f t="shared" si="22"/>
        <v>96.163657855474369</v>
      </c>
      <c r="Z97" s="5">
        <f t="shared" si="23"/>
        <v>3.8363421445254882</v>
      </c>
      <c r="AA97" s="5">
        <f t="shared" si="24"/>
        <v>6.7701722708383416</v>
      </c>
    </row>
    <row r="98" spans="1:27" x14ac:dyDescent="0.25">
      <c r="A98" t="s">
        <v>121</v>
      </c>
      <c r="B98" t="s">
        <v>228</v>
      </c>
      <c r="C98" s="7">
        <v>80724</v>
      </c>
      <c r="D98" s="7">
        <v>68456.480630032602</v>
      </c>
      <c r="E98" s="7">
        <v>29.917809923171799</v>
      </c>
      <c r="F98" s="7">
        <v>2599.07578845328</v>
      </c>
      <c r="G98" s="7">
        <v>11081.023433845199</v>
      </c>
      <c r="H98" s="7">
        <v>9992.4542843238396</v>
      </c>
      <c r="I98" s="7">
        <v>8755.5801866968795</v>
      </c>
      <c r="J98" s="7">
        <v>2932.4726211072698</v>
      </c>
      <c r="K98" s="7">
        <v>20930.225859602298</v>
      </c>
      <c r="L98" s="7">
        <v>12135.730646080599</v>
      </c>
      <c r="M98" s="7">
        <v>76683.621777663197</v>
      </c>
      <c r="N98" s="7">
        <v>4040.3782223368198</v>
      </c>
      <c r="O98" s="7">
        <v>7170.3652011348104</v>
      </c>
      <c r="P98" s="5">
        <f t="shared" si="13"/>
        <v>15.19686756103191</v>
      </c>
      <c r="Q98" s="5">
        <f t="shared" si="14"/>
        <v>4.3703400536846369E-2</v>
      </c>
      <c r="R98" s="5">
        <f t="shared" si="15"/>
        <v>3.7966833300995568</v>
      </c>
      <c r="S98" s="5">
        <f t="shared" si="16"/>
        <v>16.186960433639111</v>
      </c>
      <c r="T98" s="5">
        <f t="shared" si="17"/>
        <v>14.596798129788812</v>
      </c>
      <c r="U98" s="5">
        <f t="shared" si="18"/>
        <v>12.789994615726288</v>
      </c>
      <c r="V98" s="5">
        <f t="shared" si="19"/>
        <v>4.2837034479694855</v>
      </c>
      <c r="W98" s="5">
        <f t="shared" si="20"/>
        <v>30.574498815850575</v>
      </c>
      <c r="X98" s="5">
        <f t="shared" si="21"/>
        <v>17.727657826389226</v>
      </c>
      <c r="Y98" s="5">
        <f t="shared" si="22"/>
        <v>94.994824064297106</v>
      </c>
      <c r="Z98" s="5">
        <f t="shared" si="23"/>
        <v>5.0051759357029137</v>
      </c>
      <c r="AA98" s="5">
        <f t="shared" si="24"/>
        <v>8.8825692497086486</v>
      </c>
    </row>
    <row r="99" spans="1:27" x14ac:dyDescent="0.25">
      <c r="A99" t="s">
        <v>122</v>
      </c>
      <c r="B99" t="s">
        <v>229</v>
      </c>
      <c r="C99" s="7">
        <v>74523</v>
      </c>
      <c r="D99" s="7">
        <v>62710.3549517922</v>
      </c>
      <c r="E99" s="7">
        <v>24.1892960108664</v>
      </c>
      <c r="F99" s="7">
        <v>1641.26568712319</v>
      </c>
      <c r="G99" s="7">
        <v>7331.3175271861601</v>
      </c>
      <c r="H99" s="7">
        <v>9212.9334429827995</v>
      </c>
      <c r="I99" s="7">
        <v>9302.0200244641692</v>
      </c>
      <c r="J99" s="7">
        <v>3764.7101917468299</v>
      </c>
      <c r="K99" s="7">
        <v>17470.304896990699</v>
      </c>
      <c r="L99" s="7">
        <v>13963.613885287499</v>
      </c>
      <c r="M99" s="7">
        <v>70669.517989241795</v>
      </c>
      <c r="N99" s="7">
        <v>3853.48201075822</v>
      </c>
      <c r="O99" s="7">
        <v>6648.2971698996798</v>
      </c>
      <c r="P99" s="5">
        <f t="shared" si="13"/>
        <v>15.851005794463186</v>
      </c>
      <c r="Q99" s="5">
        <f t="shared" si="14"/>
        <v>3.8573049107219398E-2</v>
      </c>
      <c r="R99" s="5">
        <f t="shared" si="15"/>
        <v>2.6172163885611752</v>
      </c>
      <c r="S99" s="5">
        <f t="shared" si="16"/>
        <v>11.690760693065792</v>
      </c>
      <c r="T99" s="5">
        <f t="shared" si="17"/>
        <v>14.691247482278049</v>
      </c>
      <c r="U99" s="5">
        <f t="shared" si="18"/>
        <v>14.833307882908622</v>
      </c>
      <c r="V99" s="5">
        <f t="shared" si="19"/>
        <v>6.0033310202771197</v>
      </c>
      <c r="W99" s="5">
        <f t="shared" si="20"/>
        <v>27.858724305452871</v>
      </c>
      <c r="X99" s="5">
        <f t="shared" si="21"/>
        <v>22.266839178349176</v>
      </c>
      <c r="Y99" s="5">
        <f t="shared" si="22"/>
        <v>94.829137298876574</v>
      </c>
      <c r="Z99" s="5">
        <f t="shared" si="23"/>
        <v>5.170862701123438</v>
      </c>
      <c r="AA99" s="5">
        <f t="shared" si="24"/>
        <v>8.9211346428615066</v>
      </c>
    </row>
    <row r="100" spans="1:27" x14ac:dyDescent="0.25">
      <c r="A100" t="s">
        <v>123</v>
      </c>
      <c r="B100" t="s">
        <v>230</v>
      </c>
      <c r="C100" s="7">
        <v>56191</v>
      </c>
      <c r="D100" s="7">
        <v>45758.994550396397</v>
      </c>
      <c r="E100" s="7">
        <v>6.8682945719028501</v>
      </c>
      <c r="F100" s="7">
        <v>1230.69316194925</v>
      </c>
      <c r="G100" s="7">
        <v>3078.7224439706902</v>
      </c>
      <c r="H100" s="7">
        <v>6880.2927231212097</v>
      </c>
      <c r="I100" s="7">
        <v>9435.7449640563009</v>
      </c>
      <c r="J100" s="7">
        <v>4204.1358380173497</v>
      </c>
      <c r="K100" s="7">
        <v>10703.6051844579</v>
      </c>
      <c r="L100" s="7">
        <v>10218.931940251799</v>
      </c>
      <c r="M100" s="7">
        <v>52123.399865871397</v>
      </c>
      <c r="N100" s="7">
        <v>4067.6001341285901</v>
      </c>
      <c r="O100" s="7">
        <v>6852.0619621830101</v>
      </c>
      <c r="P100" s="5">
        <f t="shared" si="13"/>
        <v>18.56526036127423</v>
      </c>
      <c r="Q100" s="5">
        <f t="shared" si="14"/>
        <v>1.5009714788069686E-2</v>
      </c>
      <c r="R100" s="5">
        <f t="shared" si="15"/>
        <v>2.6895109344979891</v>
      </c>
      <c r="S100" s="5">
        <f t="shared" si="16"/>
        <v>6.728125200784203</v>
      </c>
      <c r="T100" s="5">
        <f t="shared" si="17"/>
        <v>15.035935100242732</v>
      </c>
      <c r="U100" s="5">
        <f t="shared" si="18"/>
        <v>20.620525115918575</v>
      </c>
      <c r="V100" s="5">
        <f t="shared" si="19"/>
        <v>9.1875616571669863</v>
      </c>
      <c r="W100" s="5">
        <f t="shared" si="20"/>
        <v>23.391259553724563</v>
      </c>
      <c r="X100" s="5">
        <f t="shared" si="21"/>
        <v>22.332072722876898</v>
      </c>
      <c r="Y100" s="5">
        <f t="shared" si="22"/>
        <v>92.761118089856737</v>
      </c>
      <c r="Z100" s="5">
        <f t="shared" si="23"/>
        <v>7.2388819101432436</v>
      </c>
      <c r="AA100" s="5">
        <f t="shared" si="24"/>
        <v>12.194233884755585</v>
      </c>
    </row>
    <row r="101" spans="1:27" x14ac:dyDescent="0.25">
      <c r="A101" t="s">
        <v>124</v>
      </c>
      <c r="B101" t="s">
        <v>231</v>
      </c>
      <c r="C101" s="7">
        <v>57757</v>
      </c>
      <c r="D101" s="7">
        <v>46867.0854554533</v>
      </c>
      <c r="E101" s="7">
        <v>3.2416670987118001</v>
      </c>
      <c r="F101" s="7">
        <v>1405.68079687215</v>
      </c>
      <c r="G101" s="7">
        <v>3454.68877346513</v>
      </c>
      <c r="H101" s="7">
        <v>6714.4321949238001</v>
      </c>
      <c r="I101" s="7">
        <v>8716.9294010967096</v>
      </c>
      <c r="J101" s="7">
        <v>4368.2381250415801</v>
      </c>
      <c r="K101" s="7">
        <v>11371.719716563201</v>
      </c>
      <c r="L101" s="7">
        <v>10832.1547803921</v>
      </c>
      <c r="M101" s="7">
        <v>55090.8517452253</v>
      </c>
      <c r="N101" s="7">
        <v>2666.14825477465</v>
      </c>
      <c r="O101" s="7">
        <v>5530.9821702548998</v>
      </c>
      <c r="P101" s="5">
        <f t="shared" si="13"/>
        <v>18.8547094630031</v>
      </c>
      <c r="Q101" s="5">
        <f t="shared" si="14"/>
        <v>6.9167243220041343E-3</v>
      </c>
      <c r="R101" s="5">
        <f t="shared" si="15"/>
        <v>2.9992921113224242</v>
      </c>
      <c r="S101" s="5">
        <f t="shared" si="16"/>
        <v>7.3712473047823242</v>
      </c>
      <c r="T101" s="5">
        <f t="shared" si="17"/>
        <v>14.326540960832313</v>
      </c>
      <c r="U101" s="5">
        <f t="shared" si="18"/>
        <v>18.599256421400611</v>
      </c>
      <c r="V101" s="5">
        <f t="shared" si="19"/>
        <v>9.320481703931744</v>
      </c>
      <c r="W101" s="5">
        <f t="shared" si="20"/>
        <v>24.263765510598919</v>
      </c>
      <c r="X101" s="5">
        <f t="shared" si="21"/>
        <v>23.112499262809838</v>
      </c>
      <c r="Y101" s="5">
        <f t="shared" si="22"/>
        <v>95.38385259834358</v>
      </c>
      <c r="Z101" s="5">
        <f t="shared" si="23"/>
        <v>4.6161474016563364</v>
      </c>
      <c r="AA101" s="5">
        <f t="shared" si="24"/>
        <v>9.5762975401334902</v>
      </c>
    </row>
    <row r="102" spans="1:27" x14ac:dyDescent="0.25">
      <c r="A102" t="s">
        <v>125</v>
      </c>
      <c r="B102" t="s">
        <v>232</v>
      </c>
      <c r="C102" s="7">
        <v>60799</v>
      </c>
      <c r="D102" s="7">
        <v>50970.662483251901</v>
      </c>
      <c r="E102" s="7">
        <v>20.9345722132669</v>
      </c>
      <c r="F102" s="7">
        <v>1946.44613070015</v>
      </c>
      <c r="G102" s="7">
        <v>5272.51670768842</v>
      </c>
      <c r="H102" s="7">
        <v>8340.6150336291703</v>
      </c>
      <c r="I102" s="7">
        <v>7881.9299986936503</v>
      </c>
      <c r="J102" s="7">
        <v>3458.0292807811602</v>
      </c>
      <c r="K102" s="7">
        <v>15645.182278243101</v>
      </c>
      <c r="L102" s="7">
        <v>8405.0084813030207</v>
      </c>
      <c r="M102" s="7">
        <v>58995.131469460197</v>
      </c>
      <c r="N102" s="7">
        <v>1803.8685305398401</v>
      </c>
      <c r="O102" s="7">
        <v>4022.7119965346801</v>
      </c>
      <c r="P102" s="5">
        <f t="shared" si="13"/>
        <v>16.165294686998305</v>
      </c>
      <c r="Q102" s="5">
        <f t="shared" si="14"/>
        <v>4.1071807179562651E-2</v>
      </c>
      <c r="R102" s="5">
        <f t="shared" si="15"/>
        <v>3.818757763526655</v>
      </c>
      <c r="S102" s="5">
        <f t="shared" si="16"/>
        <v>10.344218518683919</v>
      </c>
      <c r="T102" s="5">
        <f t="shared" si="17"/>
        <v>16.363560187921347</v>
      </c>
      <c r="U102" s="5">
        <f t="shared" si="18"/>
        <v>15.463660103071094</v>
      </c>
      <c r="V102" s="5">
        <f t="shared" si="19"/>
        <v>6.7843522377552183</v>
      </c>
      <c r="W102" s="5">
        <f t="shared" si="20"/>
        <v>30.69448485858673</v>
      </c>
      <c r="X102" s="5">
        <f t="shared" si="21"/>
        <v>16.489894523275549</v>
      </c>
      <c r="Y102" s="5">
        <f t="shared" si="22"/>
        <v>97.033062171187339</v>
      </c>
      <c r="Z102" s="5">
        <f t="shared" si="23"/>
        <v>2.9669378288127111</v>
      </c>
      <c r="AA102" s="5">
        <f t="shared" si="24"/>
        <v>6.6164114484361258</v>
      </c>
    </row>
    <row r="103" spans="1:27" x14ac:dyDescent="0.25">
      <c r="A103" t="s">
        <v>126</v>
      </c>
      <c r="B103" t="s">
        <v>233</v>
      </c>
      <c r="C103" s="7">
        <v>91754</v>
      </c>
      <c r="D103" s="7">
        <v>72890.910852275207</v>
      </c>
      <c r="E103" s="7">
        <v>16.418849337990199</v>
      </c>
      <c r="F103" s="7">
        <v>2203.95855123309</v>
      </c>
      <c r="G103" s="7">
        <v>4044.6589157870799</v>
      </c>
      <c r="H103" s="7">
        <v>9346.8879393321604</v>
      </c>
      <c r="I103" s="7">
        <v>13175.4826952405</v>
      </c>
      <c r="J103" s="7">
        <v>7969.7221665132001</v>
      </c>
      <c r="K103" s="7">
        <v>17438.022683378898</v>
      </c>
      <c r="L103" s="7">
        <v>18695.7590514523</v>
      </c>
      <c r="M103" s="7">
        <v>84629.298735798206</v>
      </c>
      <c r="N103" s="7">
        <v>7124.7012642018499</v>
      </c>
      <c r="O103" s="7">
        <v>12301.6597243381</v>
      </c>
      <c r="P103" s="5">
        <f t="shared" si="13"/>
        <v>20.558328953206175</v>
      </c>
      <c r="Q103" s="5">
        <f t="shared" si="14"/>
        <v>2.2525235514295545E-2</v>
      </c>
      <c r="R103" s="5">
        <f t="shared" si="15"/>
        <v>3.0236397452897186</v>
      </c>
      <c r="S103" s="5">
        <f t="shared" si="16"/>
        <v>5.5489208030123427</v>
      </c>
      <c r="T103" s="5">
        <f t="shared" si="17"/>
        <v>12.823118589195689</v>
      </c>
      <c r="U103" s="5">
        <f t="shared" si="18"/>
        <v>18.075618127399544</v>
      </c>
      <c r="V103" s="5">
        <f t="shared" si="19"/>
        <v>10.933766738990386</v>
      </c>
      <c r="W103" s="5">
        <f t="shared" si="20"/>
        <v>23.923452841355992</v>
      </c>
      <c r="X103" s="5">
        <f t="shared" si="21"/>
        <v>25.648957919242044</v>
      </c>
      <c r="Y103" s="5">
        <f t="shared" si="22"/>
        <v>92.234996551429049</v>
      </c>
      <c r="Z103" s="5">
        <f t="shared" si="23"/>
        <v>7.765003448571016</v>
      </c>
      <c r="AA103" s="5">
        <f t="shared" si="24"/>
        <v>13.407219003354731</v>
      </c>
    </row>
    <row r="104" spans="1:27" x14ac:dyDescent="0.25">
      <c r="A104" t="s">
        <v>127</v>
      </c>
      <c r="B104" t="s">
        <v>234</v>
      </c>
      <c r="C104" s="7">
        <v>62199</v>
      </c>
      <c r="D104" s="7">
        <v>47302.521944741799</v>
      </c>
      <c r="E104" s="7">
        <v>7.7561302059288098</v>
      </c>
      <c r="F104" s="7">
        <v>1068.5968791909499</v>
      </c>
      <c r="G104" s="7">
        <v>1419.4346758663801</v>
      </c>
      <c r="H104" s="7">
        <v>4323.6258203972902</v>
      </c>
      <c r="I104" s="7">
        <v>8812.8583680473293</v>
      </c>
      <c r="J104" s="7">
        <v>6456.6380988476703</v>
      </c>
      <c r="K104" s="7">
        <v>9306.0809557752</v>
      </c>
      <c r="L104" s="7">
        <v>15907.531016411</v>
      </c>
      <c r="M104" s="7">
        <v>53295.458884682601</v>
      </c>
      <c r="N104" s="7">
        <v>8903.54111531735</v>
      </c>
      <c r="O104" s="7">
        <v>12770.821971617401</v>
      </c>
      <c r="P104" s="5">
        <f t="shared" si="13"/>
        <v>23.949706675763601</v>
      </c>
      <c r="Q104" s="5">
        <f t="shared" si="14"/>
        <v>1.6396864029764466E-2</v>
      </c>
      <c r="R104" s="5">
        <f t="shared" si="15"/>
        <v>2.2590695702002339</v>
      </c>
      <c r="S104" s="5">
        <f t="shared" si="16"/>
        <v>3.0007589817822939</v>
      </c>
      <c r="T104" s="5">
        <f t="shared" si="17"/>
        <v>9.1403706243149028</v>
      </c>
      <c r="U104" s="5">
        <f t="shared" si="18"/>
        <v>18.630842512672789</v>
      </c>
      <c r="V104" s="5">
        <f t="shared" si="19"/>
        <v>13.649669897918407</v>
      </c>
      <c r="W104" s="5">
        <f t="shared" si="20"/>
        <v>19.673540803271429</v>
      </c>
      <c r="X104" s="5">
        <f t="shared" si="21"/>
        <v>33.629350745810072</v>
      </c>
      <c r="Y104" s="5">
        <f t="shared" si="22"/>
        <v>85.685395078188719</v>
      </c>
      <c r="Z104" s="5">
        <f t="shared" si="23"/>
        <v>14.314604921811203</v>
      </c>
      <c r="AA104" s="5">
        <f t="shared" si="24"/>
        <v>20.532198221221243</v>
      </c>
    </row>
    <row r="105" spans="1:27" x14ac:dyDescent="0.25">
      <c r="A105" t="s">
        <v>128</v>
      </c>
      <c r="B105" t="s">
        <v>235</v>
      </c>
      <c r="C105" s="7">
        <v>76420</v>
      </c>
      <c r="D105" s="7">
        <v>57884.092979088797</v>
      </c>
      <c r="E105" s="7">
        <v>12.118000526889</v>
      </c>
      <c r="F105" s="7">
        <v>1393.6714336454099</v>
      </c>
      <c r="G105" s="7">
        <v>1379.0182093069</v>
      </c>
      <c r="H105" s="7">
        <v>4453.3816507702604</v>
      </c>
      <c r="I105" s="7">
        <v>9576.6640060057907</v>
      </c>
      <c r="J105" s="7">
        <v>8135.2682469425199</v>
      </c>
      <c r="K105" s="7">
        <v>12351.612271660601</v>
      </c>
      <c r="L105" s="7">
        <v>20582.3591602304</v>
      </c>
      <c r="M105" s="7">
        <v>66752.739271454804</v>
      </c>
      <c r="N105" s="7">
        <v>9667.2607285452395</v>
      </c>
      <c r="O105" s="7">
        <v>15961.4109982266</v>
      </c>
      <c r="P105" s="5">
        <f t="shared" si="13"/>
        <v>24.255308847044233</v>
      </c>
      <c r="Q105" s="5">
        <f t="shared" si="14"/>
        <v>2.0934940677513506E-2</v>
      </c>
      <c r="R105" s="5">
        <f t="shared" si="15"/>
        <v>2.4076933090216817</v>
      </c>
      <c r="S105" s="5">
        <f t="shared" si="16"/>
        <v>2.3823785401717945</v>
      </c>
      <c r="T105" s="5">
        <f t="shared" si="17"/>
        <v>7.6936191301798376</v>
      </c>
      <c r="U105" s="5">
        <f t="shared" si="18"/>
        <v>16.544552247653694</v>
      </c>
      <c r="V105" s="5">
        <f t="shared" si="19"/>
        <v>14.054410854950195</v>
      </c>
      <c r="W105" s="5">
        <f t="shared" si="20"/>
        <v>21.338526071614776</v>
      </c>
      <c r="X105" s="5">
        <f t="shared" si="21"/>
        <v>35.557884905730461</v>
      </c>
      <c r="Y105" s="5">
        <f t="shared" si="22"/>
        <v>87.349828934120382</v>
      </c>
      <c r="Z105" s="5">
        <f t="shared" si="23"/>
        <v>12.650171065879665</v>
      </c>
      <c r="AA105" s="5">
        <f t="shared" si="24"/>
        <v>20.88643156009762</v>
      </c>
    </row>
    <row r="106" spans="1:27" x14ac:dyDescent="0.25">
      <c r="A106" t="s">
        <v>129</v>
      </c>
      <c r="B106" t="s">
        <v>236</v>
      </c>
      <c r="C106" s="7">
        <v>16390</v>
      </c>
      <c r="D106" s="7">
        <v>13095.9600657724</v>
      </c>
      <c r="E106" s="7">
        <v>9.3940737355554607</v>
      </c>
      <c r="F106" s="7">
        <v>324.91621138044297</v>
      </c>
      <c r="G106" s="7">
        <v>972.68199643911396</v>
      </c>
      <c r="H106" s="7">
        <v>1634.84442119398</v>
      </c>
      <c r="I106" s="7">
        <v>2229.0073692885699</v>
      </c>
      <c r="J106" s="7">
        <v>1495.19466451464</v>
      </c>
      <c r="K106" s="7">
        <v>3443.1722745728798</v>
      </c>
      <c r="L106" s="7">
        <v>2986.74905464722</v>
      </c>
      <c r="M106" s="7">
        <v>15408.615826331999</v>
      </c>
      <c r="N106" s="7">
        <v>981.38417366801605</v>
      </c>
      <c r="O106" s="7">
        <v>1701.04456652099</v>
      </c>
      <c r="P106" s="5">
        <f t="shared" si="13"/>
        <v>20.097864150259912</v>
      </c>
      <c r="Q106" s="5">
        <f t="shared" si="14"/>
        <v>7.173260828816827E-2</v>
      </c>
      <c r="R106" s="5">
        <f t="shared" si="15"/>
        <v>2.4810415559348256</v>
      </c>
      <c r="S106" s="5">
        <f t="shared" si="16"/>
        <v>7.4273439408334445</v>
      </c>
      <c r="T106" s="5">
        <f t="shared" si="17"/>
        <v>12.483578240795106</v>
      </c>
      <c r="U106" s="5">
        <f t="shared" si="18"/>
        <v>17.020572436795248</v>
      </c>
      <c r="V106" s="5">
        <f t="shared" si="19"/>
        <v>11.41722070780042</v>
      </c>
      <c r="W106" s="5">
        <f t="shared" si="20"/>
        <v>26.291866020361155</v>
      </c>
      <c r="X106" s="5">
        <f t="shared" si="21"/>
        <v>22.806644489191648</v>
      </c>
      <c r="Y106" s="5">
        <f t="shared" si="22"/>
        <v>94.012299123441124</v>
      </c>
      <c r="Z106" s="5">
        <f t="shared" si="23"/>
        <v>5.987700876558975</v>
      </c>
      <c r="AA106" s="5">
        <f t="shared" si="24"/>
        <v>10.378551351561867</v>
      </c>
    </row>
    <row r="107" spans="1:27" x14ac:dyDescent="0.25">
      <c r="A107" t="s">
        <v>130</v>
      </c>
      <c r="B107" t="s">
        <v>237</v>
      </c>
      <c r="C107" s="7">
        <v>5539</v>
      </c>
      <c r="D107" s="7">
        <v>4580</v>
      </c>
      <c r="E107" s="7">
        <v>20</v>
      </c>
      <c r="F107" s="7">
        <v>230</v>
      </c>
      <c r="G107" s="7">
        <v>340</v>
      </c>
      <c r="H107" s="7">
        <v>755</v>
      </c>
      <c r="I107" s="7">
        <v>895</v>
      </c>
      <c r="J107" s="7">
        <v>400</v>
      </c>
      <c r="K107" s="7">
        <v>1275</v>
      </c>
      <c r="L107" s="7">
        <v>665</v>
      </c>
      <c r="M107" s="7">
        <v>5446</v>
      </c>
      <c r="N107" s="7">
        <v>93</v>
      </c>
      <c r="O107" s="7">
        <v>196</v>
      </c>
      <c r="P107" s="5">
        <f t="shared" si="13"/>
        <v>17.313594511644702</v>
      </c>
      <c r="Q107" s="5">
        <f t="shared" si="14"/>
        <v>0.43668122270742354</v>
      </c>
      <c r="R107" s="5">
        <f t="shared" si="15"/>
        <v>5.0218340611353707</v>
      </c>
      <c r="S107" s="5">
        <f t="shared" si="16"/>
        <v>7.4235807860262017</v>
      </c>
      <c r="T107" s="5">
        <f t="shared" si="17"/>
        <v>16.484716157205241</v>
      </c>
      <c r="U107" s="5">
        <f t="shared" si="18"/>
        <v>19.541484716157207</v>
      </c>
      <c r="V107" s="5">
        <f t="shared" si="19"/>
        <v>8.7336244541484707</v>
      </c>
      <c r="W107" s="5">
        <f t="shared" si="20"/>
        <v>27.838427947598255</v>
      </c>
      <c r="X107" s="5">
        <f t="shared" si="21"/>
        <v>14.519650655021834</v>
      </c>
      <c r="Y107" s="5">
        <f t="shared" si="22"/>
        <v>98.320996569777947</v>
      </c>
      <c r="Z107" s="5">
        <f t="shared" si="23"/>
        <v>1.6790034302220618</v>
      </c>
      <c r="AA107" s="5">
        <f t="shared" si="24"/>
        <v>3.5385448636938079</v>
      </c>
    </row>
    <row r="108" spans="1:27" x14ac:dyDescent="0.25">
      <c r="A108" t="s">
        <v>131</v>
      </c>
      <c r="B108" t="s">
        <v>238</v>
      </c>
      <c r="C108" s="7">
        <v>20135</v>
      </c>
      <c r="D108" s="7">
        <v>16526.649009416298</v>
      </c>
      <c r="E108" s="7">
        <v>84.874068634582798</v>
      </c>
      <c r="F108" s="7">
        <v>658.02153814614496</v>
      </c>
      <c r="G108" s="7">
        <v>1637.3716469603701</v>
      </c>
      <c r="H108" s="7">
        <v>2400.7157110450498</v>
      </c>
      <c r="I108" s="7">
        <v>2794.3049038898498</v>
      </c>
      <c r="J108" s="7">
        <v>1780.2084481565801</v>
      </c>
      <c r="K108" s="7">
        <v>4553.8374022786802</v>
      </c>
      <c r="L108" s="7">
        <v>2617.31529030501</v>
      </c>
      <c r="M108" s="7">
        <v>19318.369399814899</v>
      </c>
      <c r="N108" s="7">
        <v>816.63060018508702</v>
      </c>
      <c r="O108" s="7">
        <v>1487.5414583490699</v>
      </c>
      <c r="P108" s="5">
        <f t="shared" si="13"/>
        <v>17.920789622963508</v>
      </c>
      <c r="Q108" s="5">
        <f t="shared" si="14"/>
        <v>0.51355885023167469</v>
      </c>
      <c r="R108" s="5">
        <f t="shared" si="15"/>
        <v>3.9815787082500975</v>
      </c>
      <c r="S108" s="5">
        <f t="shared" si="16"/>
        <v>9.9074630678454767</v>
      </c>
      <c r="T108" s="5">
        <f t="shared" si="17"/>
        <v>14.526330834987828</v>
      </c>
      <c r="U108" s="5">
        <f t="shared" si="18"/>
        <v>16.907873473308193</v>
      </c>
      <c r="V108" s="5">
        <f t="shared" si="19"/>
        <v>10.771744756860755</v>
      </c>
      <c r="W108" s="5">
        <f t="shared" si="20"/>
        <v>27.554511502507651</v>
      </c>
      <c r="X108" s="5">
        <f t="shared" si="21"/>
        <v>15.836938806008142</v>
      </c>
      <c r="Y108" s="5">
        <f t="shared" si="22"/>
        <v>95.944223490513522</v>
      </c>
      <c r="Z108" s="5">
        <f t="shared" si="23"/>
        <v>4.0557765094864022</v>
      </c>
      <c r="AA108" s="5">
        <f t="shared" si="24"/>
        <v>7.3878393759576362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2020-04-09T09:14:21Z</dcterms:created>
  <dcterms:modified xsi:type="dcterms:W3CDTF">2020-04-09T09:18:26Z</dcterms:modified>
</cp:coreProperties>
</file>