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Marseille\"/>
    </mc:Choice>
  </mc:AlternateContent>
  <bookViews>
    <workbookView xWindow="0" yWindow="0" windowWidth="28800" windowHeight="11715"/>
  </bookViews>
  <sheets>
    <sheet name="ARRONDISSEMENTS" sheetId="1" r:id="rId1"/>
  </sheets>
  <calcPr calcId="162913"/>
</workbook>
</file>

<file path=xl/calcChain.xml><?xml version="1.0" encoding="utf-8"?>
<calcChain xmlns="http://schemas.openxmlformats.org/spreadsheetml/2006/main">
  <c r="P2" i="1" l="1"/>
  <c r="Q2" i="1"/>
  <c r="R2" i="1"/>
  <c r="S2" i="1"/>
  <c r="T2" i="1"/>
  <c r="U2" i="1"/>
  <c r="V2" i="1"/>
  <c r="W2" i="1"/>
  <c r="X2" i="1"/>
  <c r="Y2" i="1"/>
  <c r="Z2" i="1"/>
  <c r="AA2" i="1"/>
  <c r="P3" i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</calcChain>
</file>

<file path=xl/sharedStrings.xml><?xml version="1.0" encoding="utf-8"?>
<sst xmlns="http://schemas.openxmlformats.org/spreadsheetml/2006/main" count="59" uniqueCount="59">
  <si>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</si>
  <si>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</si>
  <si>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</si>
  <si>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</si>
  <si>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</si>
  <si>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</si>
  <si>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</si>
  <si>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</si>
  <si>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</si>
  <si>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</si>
  <si>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</si>
  <si>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</si>
  <si>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</si>
  <si>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</si>
  <si>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</si>
  <si>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</si>
  <si>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</si>
  <si>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</si>
  <si>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</si>
  <si>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</si>
  <si>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</si>
  <si>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</si>
  <si>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</si>
  <si>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</si>
  <si>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</si>
  <si>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</si>
  <si>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</si>
  <si>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</si>
  <si>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</si>
  <si>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</si>
  <si>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</si>
  <si>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</si>
  <si>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</si>
  <si>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</si>
  <si>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</si>
  <si>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</si>
  <si>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</si>
  <si>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</si>
  <si>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</si>
  <si>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</si>
  <si>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</si>
  <si>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Marseille 1er Arrondissement</t>
  </si>
  <si>
    <t>Marseille 2e Arrondissement</t>
  </si>
  <si>
    <t>Marseille 3e Arrondissement</t>
  </si>
  <si>
    <t>Marseille 4e Arrondissement</t>
  </si>
  <si>
    <t>Marseille 5e Arrondissement</t>
  </si>
  <si>
    <t>Marseille 6e Arrondissement</t>
  </si>
  <si>
    <t>Marseille 7e Arrondissement</t>
  </si>
  <si>
    <t>Marseille 8e Arrondissement</t>
  </si>
  <si>
    <t>Marseille 9e Arrondissement</t>
  </si>
  <si>
    <t>Marseille 10e Arrondissement</t>
  </si>
  <si>
    <t>Marseille 11e Arrondissement</t>
  </si>
  <si>
    <t>Marseille 12e Arrondissement</t>
  </si>
  <si>
    <t>Marseille 13e Arrondissement</t>
  </si>
  <si>
    <t>Marseille 14e Arrondissement</t>
  </si>
  <si>
    <t>Marseille 15e Arrondissement</t>
  </si>
  <si>
    <t>Marseille 16e Arrondissement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</si>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</sst>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workbookViewId="0"/>
  </sheetViews>
  <sheetFormatPr baseColWidth="10" defaultColWidth="14.7109375" defaultRowHeight="15" x14ac:dyDescent="0.25"/>
  <cols>
    <col min="2" max="2" width="28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57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58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41</v>
      </c>
      <c r="C2" s="7">
        <v>40202</v>
      </c>
      <c r="D2" s="7">
        <v>33650.869705066201</v>
      </c>
      <c r="E2" s="7">
        <v>7.2378497794798502</v>
      </c>
      <c r="F2" s="7">
        <v>1227.02412040527</v>
      </c>
      <c r="G2" s="7">
        <v>4002.6095665469102</v>
      </c>
      <c r="H2" s="7">
        <v>4024.8968423623201</v>
      </c>
      <c r="I2" s="7">
        <v>4674.2941385213499</v>
      </c>
      <c r="J2" s="7">
        <v>2806.4088860986999</v>
      </c>
      <c r="K2" s="7">
        <v>5910.5741538174998</v>
      </c>
      <c r="L2" s="7">
        <v>10997.8241475347</v>
      </c>
      <c r="M2" s="7">
        <v>30553.481909185401</v>
      </c>
      <c r="N2" s="7">
        <v>9648.5180908145303</v>
      </c>
      <c r="O2" s="7">
        <v>11523.7236178984</v>
      </c>
      <c r="P2" s="5">
        <f t="shared" ref="P2:P17" si="0">(C2-D2)/C2*100</f>
        <v>16.295533294198794</v>
      </c>
      <c r="Q2" s="5">
        <f t="shared" ref="Q2:Q17" si="1">E2/$D2*100</f>
        <v>2.1508655921573933E-2</v>
      </c>
      <c r="R2" s="5">
        <f t="shared" ref="R2:R17" si="2">F2/$D2*100</f>
        <v>3.6463370223698535</v>
      </c>
      <c r="S2" s="5">
        <f t="shared" ref="S2:S17" si="3">G2/$D2*100</f>
        <v>11.894520413968111</v>
      </c>
      <c r="T2" s="5">
        <f t="shared" ref="T2:T17" si="4">H2/$D2*100</f>
        <v>11.960751319768608</v>
      </c>
      <c r="U2" s="5">
        <f t="shared" ref="U2:U17" si="5">I2/$D2*100</f>
        <v>13.890559677920081</v>
      </c>
      <c r="V2" s="5">
        <f t="shared" ref="V2:V17" si="6">J2/$D2*100</f>
        <v>8.3397811429408311</v>
      </c>
      <c r="W2" s="5">
        <f t="shared" ref="W2:W17" si="7">K2/$D2*100</f>
        <v>17.564402363507568</v>
      </c>
      <c r="X2" s="5">
        <f t="shared" ref="X2:X17" si="8">L2/$D2*100</f>
        <v>32.682139403603458</v>
      </c>
      <c r="Y2" s="5">
        <f t="shared" ref="Y2:Y17" si="9">M2/C2*100</f>
        <v>75.999905251443707</v>
      </c>
      <c r="Z2" s="5">
        <f t="shared" ref="Z2:Z17" si="10">N2/C2*100</f>
        <v>24.000094748556116</v>
      </c>
      <c r="AA2" s="5">
        <f t="shared" ref="AA2:AA17" si="11">O2/C2*100</f>
        <v>28.66455305183424</v>
      </c>
    </row>
    <row r="3" spans="1:27" x14ac:dyDescent="0.25">
      <c r="A3" t="s">
        <v>26</v>
      </c>
      <c r="B3" t="s">
        <v>42</v>
      </c>
      <c r="C3" s="7">
        <v>24888</v>
      </c>
      <c r="D3" s="7">
        <v>20432.529151676899</v>
      </c>
      <c r="E3" s="7">
        <v>5.7829397921675696</v>
      </c>
      <c r="F3" s="7">
        <v>625.17305976771104</v>
      </c>
      <c r="G3" s="7">
        <v>1779.33430107913</v>
      </c>
      <c r="H3" s="7">
        <v>2321.96836286287</v>
      </c>
      <c r="I3" s="7">
        <v>3424.93213295232</v>
      </c>
      <c r="J3" s="7">
        <v>2065.9773217714501</v>
      </c>
      <c r="K3" s="7">
        <v>4160.6339420885197</v>
      </c>
      <c r="L3" s="7">
        <v>6048.7270913627099</v>
      </c>
      <c r="M3" s="7">
        <v>19725.1463226868</v>
      </c>
      <c r="N3" s="7">
        <v>5162.85367731321</v>
      </c>
      <c r="O3" s="7">
        <v>6243.8031524135704</v>
      </c>
      <c r="P3" s="5">
        <f t="shared" si="0"/>
        <v>17.902084732895776</v>
      </c>
      <c r="Q3" s="5">
        <f t="shared" si="1"/>
        <v>2.830261368643619E-2</v>
      </c>
      <c r="R3" s="5">
        <f t="shared" si="2"/>
        <v>3.059694936083833</v>
      </c>
      <c r="S3" s="5">
        <f t="shared" si="3"/>
        <v>8.7083409394431222</v>
      </c>
      <c r="T3" s="5">
        <f t="shared" si="4"/>
        <v>11.364077083292971</v>
      </c>
      <c r="U3" s="5">
        <f t="shared" si="5"/>
        <v>16.762154638459116</v>
      </c>
      <c r="V3" s="5">
        <f t="shared" si="6"/>
        <v>10.111216807449876</v>
      </c>
      <c r="W3" s="5">
        <f t="shared" si="7"/>
        <v>20.362794596806221</v>
      </c>
      <c r="X3" s="5">
        <f t="shared" si="8"/>
        <v>29.603418384778323</v>
      </c>
      <c r="Y3" s="5">
        <f t="shared" si="9"/>
        <v>79.255650605459664</v>
      </c>
      <c r="Z3" s="5">
        <f t="shared" si="10"/>
        <v>20.744349394540382</v>
      </c>
      <c r="AA3" s="5">
        <f t="shared" si="11"/>
        <v>25.087605080414537</v>
      </c>
    </row>
    <row r="4" spans="1:27" x14ac:dyDescent="0.25">
      <c r="A4" t="s">
        <v>27</v>
      </c>
      <c r="B4" t="s">
        <v>43</v>
      </c>
      <c r="C4" s="7">
        <v>47773</v>
      </c>
      <c r="D4" s="7">
        <v>36991.886189451499</v>
      </c>
      <c r="E4" s="7">
        <v>0</v>
      </c>
      <c r="F4" s="7">
        <v>1008.96127711797</v>
      </c>
      <c r="G4" s="7">
        <v>1134.0379945135001</v>
      </c>
      <c r="H4" s="7">
        <v>2621.1212030656102</v>
      </c>
      <c r="I4" s="7">
        <v>6505.2452980222897</v>
      </c>
      <c r="J4" s="7">
        <v>4982.1368382330002</v>
      </c>
      <c r="K4" s="7">
        <v>6327.6349348378999</v>
      </c>
      <c r="L4" s="7">
        <v>14412.7486436612</v>
      </c>
      <c r="M4" s="7">
        <v>35875.245718839898</v>
      </c>
      <c r="N4" s="7">
        <v>11897.7542811601</v>
      </c>
      <c r="O4" s="7">
        <v>14780.5584083171</v>
      </c>
      <c r="P4" s="5">
        <f t="shared" si="0"/>
        <v>22.567378666921694</v>
      </c>
      <c r="Q4" s="5">
        <f t="shared" si="1"/>
        <v>0</v>
      </c>
      <c r="R4" s="5">
        <f t="shared" si="2"/>
        <v>2.7275204944961216</v>
      </c>
      <c r="S4" s="5">
        <f t="shared" si="3"/>
        <v>3.0656398235699567</v>
      </c>
      <c r="T4" s="5">
        <f t="shared" si="4"/>
        <v>7.0856651905818246</v>
      </c>
      <c r="U4" s="5">
        <f t="shared" si="5"/>
        <v>17.585600433311527</v>
      </c>
      <c r="V4" s="5">
        <f t="shared" si="6"/>
        <v>13.468188166230064</v>
      </c>
      <c r="W4" s="5">
        <f t="shared" si="7"/>
        <v>17.105467135228889</v>
      </c>
      <c r="X4" s="5">
        <f t="shared" si="8"/>
        <v>38.961918756581539</v>
      </c>
      <c r="Y4" s="5">
        <f t="shared" si="9"/>
        <v>75.095233120883961</v>
      </c>
      <c r="Z4" s="5">
        <f t="shared" si="10"/>
        <v>24.904766879116028</v>
      </c>
      <c r="AA4" s="5">
        <f t="shared" si="11"/>
        <v>30.939146397163881</v>
      </c>
    </row>
    <row r="5" spans="1:27" x14ac:dyDescent="0.25">
      <c r="A5" t="s">
        <v>28</v>
      </c>
      <c r="B5" t="s">
        <v>44</v>
      </c>
      <c r="C5" s="7">
        <v>48074</v>
      </c>
      <c r="D5" s="7">
        <v>39928.280406090198</v>
      </c>
      <c r="E5" s="7">
        <v>10.768642339665201</v>
      </c>
      <c r="F5" s="7">
        <v>1059.6572064382699</v>
      </c>
      <c r="G5" s="7">
        <v>3977.3858863118098</v>
      </c>
      <c r="H5" s="7">
        <v>5857.4154840498804</v>
      </c>
      <c r="I5" s="7">
        <v>7243.6692750955699</v>
      </c>
      <c r="J5" s="7">
        <v>3493.8646010073899</v>
      </c>
      <c r="K5" s="7">
        <v>10886.807100108501</v>
      </c>
      <c r="L5" s="7">
        <v>7398.7122107391297</v>
      </c>
      <c r="M5" s="7">
        <v>43966.599057100597</v>
      </c>
      <c r="N5" s="7">
        <v>4107.4009428994304</v>
      </c>
      <c r="O5" s="7">
        <v>5998.8494595334696</v>
      </c>
      <c r="P5" s="5">
        <f t="shared" si="0"/>
        <v>16.944126958251449</v>
      </c>
      <c r="Q5" s="5">
        <f t="shared" si="1"/>
        <v>2.6969962718511355E-2</v>
      </c>
      <c r="R5" s="5">
        <f t="shared" si="2"/>
        <v>2.653901434424514</v>
      </c>
      <c r="S5" s="5">
        <f t="shared" si="3"/>
        <v>9.9613252708602626</v>
      </c>
      <c r="T5" s="5">
        <f t="shared" si="4"/>
        <v>14.669841587158505</v>
      </c>
      <c r="U5" s="5">
        <f t="shared" si="5"/>
        <v>18.141701073584688</v>
      </c>
      <c r="V5" s="5">
        <f t="shared" si="6"/>
        <v>8.7503507926539097</v>
      </c>
      <c r="W5" s="5">
        <f t="shared" si="7"/>
        <v>27.265905241558947</v>
      </c>
      <c r="X5" s="5">
        <f t="shared" si="8"/>
        <v>18.530004637040705</v>
      </c>
      <c r="Y5" s="5">
        <f t="shared" si="9"/>
        <v>91.456086568832632</v>
      </c>
      <c r="Z5" s="5">
        <f t="shared" si="10"/>
        <v>8.5439134311674305</v>
      </c>
      <c r="AA5" s="5">
        <f t="shared" si="11"/>
        <v>12.478365560455693</v>
      </c>
    </row>
    <row r="6" spans="1:27" x14ac:dyDescent="0.25">
      <c r="A6" t="s">
        <v>29</v>
      </c>
      <c r="B6" t="s">
        <v>45</v>
      </c>
      <c r="C6" s="7">
        <v>46274</v>
      </c>
      <c r="D6" s="7">
        <v>39666.152162119302</v>
      </c>
      <c r="E6" s="7">
        <v>0</v>
      </c>
      <c r="F6" s="7">
        <v>968.94445594449303</v>
      </c>
      <c r="G6" s="7">
        <v>5412.5351207118902</v>
      </c>
      <c r="H6" s="7">
        <v>6553.5440821729098</v>
      </c>
      <c r="I6" s="7">
        <v>6501.2899935964397</v>
      </c>
      <c r="J6" s="7">
        <v>2757.7785019602402</v>
      </c>
      <c r="K6" s="7">
        <v>8074.1588158333097</v>
      </c>
      <c r="L6" s="7">
        <v>9397.9011918999604</v>
      </c>
      <c r="M6" s="7">
        <v>42120.079630041197</v>
      </c>
      <c r="N6" s="7">
        <v>4153.9203699588197</v>
      </c>
      <c r="O6" s="7">
        <v>5671.2780025660504</v>
      </c>
      <c r="P6" s="5">
        <f t="shared" si="0"/>
        <v>14.279828495225608</v>
      </c>
      <c r="Q6" s="5">
        <f t="shared" si="1"/>
        <v>0</v>
      </c>
      <c r="R6" s="5">
        <f t="shared" si="2"/>
        <v>2.4427487999953352</v>
      </c>
      <c r="S6" s="5">
        <f t="shared" si="3"/>
        <v>13.645223510942905</v>
      </c>
      <c r="T6" s="5">
        <f t="shared" si="4"/>
        <v>16.521754001719042</v>
      </c>
      <c r="U6" s="5">
        <f t="shared" si="5"/>
        <v>16.390019296616053</v>
      </c>
      <c r="V6" s="5">
        <f t="shared" si="6"/>
        <v>6.9524729565119889</v>
      </c>
      <c r="W6" s="5">
        <f t="shared" si="7"/>
        <v>20.355286247159697</v>
      </c>
      <c r="X6" s="5">
        <f t="shared" si="8"/>
        <v>23.692495187054831</v>
      </c>
      <c r="Y6" s="5">
        <f t="shared" si="9"/>
        <v>91.02320877823658</v>
      </c>
      <c r="Z6" s="5">
        <f t="shared" si="10"/>
        <v>8.9767912217634507</v>
      </c>
      <c r="AA6" s="5">
        <f t="shared" si="11"/>
        <v>12.255862909119701</v>
      </c>
    </row>
    <row r="7" spans="1:27" x14ac:dyDescent="0.25">
      <c r="A7" t="s">
        <v>30</v>
      </c>
      <c r="B7" t="s">
        <v>46</v>
      </c>
      <c r="C7" s="7">
        <v>43070</v>
      </c>
      <c r="D7" s="7">
        <v>36697.270653084001</v>
      </c>
      <c r="E7" s="7">
        <v>0</v>
      </c>
      <c r="F7" s="7">
        <v>1320.5910858836601</v>
      </c>
      <c r="G7" s="7">
        <v>6644.4734466787104</v>
      </c>
      <c r="H7" s="7">
        <v>6048.9554184828403</v>
      </c>
      <c r="I7" s="7">
        <v>5480.5143649378697</v>
      </c>
      <c r="J7" s="7">
        <v>2183.9523287819202</v>
      </c>
      <c r="K7" s="7">
        <v>7944.4850578776404</v>
      </c>
      <c r="L7" s="7">
        <v>7074.2989504413499</v>
      </c>
      <c r="M7" s="7">
        <v>39317.596516191501</v>
      </c>
      <c r="N7" s="7">
        <v>3752.4034838084499</v>
      </c>
      <c r="O7" s="7">
        <v>5230.8343210681196</v>
      </c>
      <c r="P7" s="5">
        <f t="shared" si="0"/>
        <v>14.796213946867889</v>
      </c>
      <c r="Q7" s="5">
        <f t="shared" si="1"/>
        <v>0</v>
      </c>
      <c r="R7" s="5">
        <f t="shared" si="2"/>
        <v>3.5986084588355589</v>
      </c>
      <c r="S7" s="5">
        <f t="shared" si="3"/>
        <v>18.106178820468536</v>
      </c>
      <c r="T7" s="5">
        <f t="shared" si="4"/>
        <v>16.483393208357018</v>
      </c>
      <c r="U7" s="5">
        <f t="shared" si="5"/>
        <v>14.934392306031874</v>
      </c>
      <c r="V7" s="5">
        <f t="shared" si="6"/>
        <v>5.9512663746244661</v>
      </c>
      <c r="W7" s="5">
        <f t="shared" si="7"/>
        <v>21.64870824585423</v>
      </c>
      <c r="X7" s="5">
        <f t="shared" si="8"/>
        <v>19.277452585828296</v>
      </c>
      <c r="Y7" s="5">
        <f t="shared" si="9"/>
        <v>91.287663144164156</v>
      </c>
      <c r="Z7" s="5">
        <f t="shared" si="10"/>
        <v>8.7123368558357317</v>
      </c>
      <c r="AA7" s="5">
        <f t="shared" si="11"/>
        <v>12.144960113926444</v>
      </c>
    </row>
    <row r="8" spans="1:27" x14ac:dyDescent="0.25">
      <c r="A8" t="s">
        <v>31</v>
      </c>
      <c r="B8" t="s">
        <v>47</v>
      </c>
      <c r="C8" s="7">
        <v>35173</v>
      </c>
      <c r="D8" s="7">
        <v>30152.2248331827</v>
      </c>
      <c r="E8" s="7">
        <v>25.812657741544999</v>
      </c>
      <c r="F8" s="7">
        <v>1161.6858715092701</v>
      </c>
      <c r="G8" s="7">
        <v>5299.0319945094498</v>
      </c>
      <c r="H8" s="7">
        <v>4434.8884188580496</v>
      </c>
      <c r="I8" s="7">
        <v>4219.6082189516201</v>
      </c>
      <c r="J8" s="7">
        <v>1461.0954164667201</v>
      </c>
      <c r="K8" s="7">
        <v>9021.3915475353606</v>
      </c>
      <c r="L8" s="7">
        <v>4528.7107076106804</v>
      </c>
      <c r="M8" s="7">
        <v>33823.643377506</v>
      </c>
      <c r="N8" s="7">
        <v>1349.35662249395</v>
      </c>
      <c r="O8" s="7">
        <v>2381.2726928219699</v>
      </c>
      <c r="P8" s="5">
        <f t="shared" si="0"/>
        <v>14.274515016681264</v>
      </c>
      <c r="Q8" s="5">
        <f t="shared" si="1"/>
        <v>8.5607804678937055E-2</v>
      </c>
      <c r="R8" s="5">
        <f t="shared" si="2"/>
        <v>3.8527368309844516</v>
      </c>
      <c r="S8" s="5">
        <f t="shared" si="3"/>
        <v>17.574265328102204</v>
      </c>
      <c r="T8" s="5">
        <f t="shared" si="4"/>
        <v>14.708328965421579</v>
      </c>
      <c r="U8" s="5">
        <f t="shared" si="5"/>
        <v>13.994351137591401</v>
      </c>
      <c r="V8" s="5">
        <f t="shared" si="6"/>
        <v>4.8457300399895402</v>
      </c>
      <c r="W8" s="5">
        <f t="shared" si="7"/>
        <v>29.91948885180528</v>
      </c>
      <c r="X8" s="5">
        <f t="shared" si="8"/>
        <v>15.019491041426594</v>
      </c>
      <c r="Y8" s="5">
        <f t="shared" si="9"/>
        <v>96.163657855474369</v>
      </c>
      <c r="Z8" s="5">
        <f t="shared" si="10"/>
        <v>3.8363421445254882</v>
      </c>
      <c r="AA8" s="5">
        <f t="shared" si="11"/>
        <v>6.7701722708383416</v>
      </c>
    </row>
    <row r="9" spans="1:27" x14ac:dyDescent="0.25">
      <c r="A9" t="s">
        <v>32</v>
      </c>
      <c r="B9" t="s">
        <v>48</v>
      </c>
      <c r="C9" s="7">
        <v>80724</v>
      </c>
      <c r="D9" s="7">
        <v>68456.480630032602</v>
      </c>
      <c r="E9" s="7">
        <v>29.917809923171799</v>
      </c>
      <c r="F9" s="7">
        <v>2599.07578845328</v>
      </c>
      <c r="G9" s="7">
        <v>11081.023433845199</v>
      </c>
      <c r="H9" s="7">
        <v>9992.4542843238396</v>
      </c>
      <c r="I9" s="7">
        <v>8755.5801866968795</v>
      </c>
      <c r="J9" s="7">
        <v>2932.4726211072698</v>
      </c>
      <c r="K9" s="7">
        <v>20930.225859602298</v>
      </c>
      <c r="L9" s="7">
        <v>12135.730646080599</v>
      </c>
      <c r="M9" s="7">
        <v>76683.621777663197</v>
      </c>
      <c r="N9" s="7">
        <v>4040.3782223368198</v>
      </c>
      <c r="O9" s="7">
        <v>7170.3652011348104</v>
      </c>
      <c r="P9" s="5">
        <f t="shared" si="0"/>
        <v>15.19686756103191</v>
      </c>
      <c r="Q9" s="5">
        <f t="shared" si="1"/>
        <v>4.3703400536846369E-2</v>
      </c>
      <c r="R9" s="5">
        <f t="shared" si="2"/>
        <v>3.7966833300995568</v>
      </c>
      <c r="S9" s="5">
        <f t="shared" si="3"/>
        <v>16.186960433639111</v>
      </c>
      <c r="T9" s="5">
        <f t="shared" si="4"/>
        <v>14.596798129788812</v>
      </c>
      <c r="U9" s="5">
        <f t="shared" si="5"/>
        <v>12.789994615726288</v>
      </c>
      <c r="V9" s="5">
        <f t="shared" si="6"/>
        <v>4.2837034479694855</v>
      </c>
      <c r="W9" s="5">
        <f t="shared" si="7"/>
        <v>30.574498815850575</v>
      </c>
      <c r="X9" s="5">
        <f t="shared" si="8"/>
        <v>17.727657826389226</v>
      </c>
      <c r="Y9" s="5">
        <f t="shared" si="9"/>
        <v>94.994824064297106</v>
      </c>
      <c r="Z9" s="5">
        <f t="shared" si="10"/>
        <v>5.0051759357029137</v>
      </c>
      <c r="AA9" s="5">
        <f t="shared" si="11"/>
        <v>8.8825692497086486</v>
      </c>
    </row>
    <row r="10" spans="1:27" x14ac:dyDescent="0.25">
      <c r="A10" t="s">
        <v>33</v>
      </c>
      <c r="B10" t="s">
        <v>49</v>
      </c>
      <c r="C10" s="7">
        <v>74523</v>
      </c>
      <c r="D10" s="7">
        <v>62710.3549517922</v>
      </c>
      <c r="E10" s="7">
        <v>24.1892960108664</v>
      </c>
      <c r="F10" s="7">
        <v>1641.26568712319</v>
      </c>
      <c r="G10" s="7">
        <v>7331.3175271861601</v>
      </c>
      <c r="H10" s="7">
        <v>9212.9334429827995</v>
      </c>
      <c r="I10" s="7">
        <v>9302.0200244641692</v>
      </c>
      <c r="J10" s="7">
        <v>3764.7101917468299</v>
      </c>
      <c r="K10" s="7">
        <v>17470.304896990699</v>
      </c>
      <c r="L10" s="7">
        <v>13963.613885287499</v>
      </c>
      <c r="M10" s="7">
        <v>70669.517989241795</v>
      </c>
      <c r="N10" s="7">
        <v>3853.48201075822</v>
      </c>
      <c r="O10" s="7">
        <v>6648.2971698996798</v>
      </c>
      <c r="P10" s="5">
        <f t="shared" si="0"/>
        <v>15.851005794463186</v>
      </c>
      <c r="Q10" s="5">
        <f t="shared" si="1"/>
        <v>3.8573049107219398E-2</v>
      </c>
      <c r="R10" s="5">
        <f t="shared" si="2"/>
        <v>2.6172163885611752</v>
      </c>
      <c r="S10" s="5">
        <f t="shared" si="3"/>
        <v>11.690760693065792</v>
      </c>
      <c r="T10" s="5">
        <f t="shared" si="4"/>
        <v>14.691247482278049</v>
      </c>
      <c r="U10" s="5">
        <f t="shared" si="5"/>
        <v>14.833307882908622</v>
      </c>
      <c r="V10" s="5">
        <f t="shared" si="6"/>
        <v>6.0033310202771197</v>
      </c>
      <c r="W10" s="5">
        <f t="shared" si="7"/>
        <v>27.858724305452871</v>
      </c>
      <c r="X10" s="5">
        <f t="shared" si="8"/>
        <v>22.266839178349176</v>
      </c>
      <c r="Y10" s="5">
        <f t="shared" si="9"/>
        <v>94.829137298876574</v>
      </c>
      <c r="Z10" s="5">
        <f t="shared" si="10"/>
        <v>5.170862701123438</v>
      </c>
      <c r="AA10" s="5">
        <f t="shared" si="11"/>
        <v>8.9211346428615066</v>
      </c>
    </row>
    <row r="11" spans="1:27" x14ac:dyDescent="0.25">
      <c r="A11" t="s">
        <v>34</v>
      </c>
      <c r="B11" t="s">
        <v>50</v>
      </c>
      <c r="C11" s="7">
        <v>56191</v>
      </c>
      <c r="D11" s="7">
        <v>45758.994550396397</v>
      </c>
      <c r="E11" s="7">
        <v>6.8682945719028501</v>
      </c>
      <c r="F11" s="7">
        <v>1230.69316194925</v>
      </c>
      <c r="G11" s="7">
        <v>3078.7224439706902</v>
      </c>
      <c r="H11" s="7">
        <v>6880.2927231212097</v>
      </c>
      <c r="I11" s="7">
        <v>9435.7449640563009</v>
      </c>
      <c r="J11" s="7">
        <v>4204.1358380173497</v>
      </c>
      <c r="K11" s="7">
        <v>10703.6051844579</v>
      </c>
      <c r="L11" s="7">
        <v>10218.931940251799</v>
      </c>
      <c r="M11" s="7">
        <v>52123.399865871397</v>
      </c>
      <c r="N11" s="7">
        <v>4067.6001341285901</v>
      </c>
      <c r="O11" s="7">
        <v>6852.0619621830101</v>
      </c>
      <c r="P11" s="5">
        <f t="shared" si="0"/>
        <v>18.56526036127423</v>
      </c>
      <c r="Q11" s="5">
        <f t="shared" si="1"/>
        <v>1.5009714788069686E-2</v>
      </c>
      <c r="R11" s="5">
        <f t="shared" si="2"/>
        <v>2.6895109344979891</v>
      </c>
      <c r="S11" s="5">
        <f t="shared" si="3"/>
        <v>6.728125200784203</v>
      </c>
      <c r="T11" s="5">
        <f t="shared" si="4"/>
        <v>15.035935100242732</v>
      </c>
      <c r="U11" s="5">
        <f t="shared" si="5"/>
        <v>20.620525115918575</v>
      </c>
      <c r="V11" s="5">
        <f t="shared" si="6"/>
        <v>9.1875616571669863</v>
      </c>
      <c r="W11" s="5">
        <f t="shared" si="7"/>
        <v>23.391259553724563</v>
      </c>
      <c r="X11" s="5">
        <f t="shared" si="8"/>
        <v>22.332072722876898</v>
      </c>
      <c r="Y11" s="5">
        <f t="shared" si="9"/>
        <v>92.761118089856737</v>
      </c>
      <c r="Z11" s="5">
        <f t="shared" si="10"/>
        <v>7.2388819101432436</v>
      </c>
      <c r="AA11" s="5">
        <f t="shared" si="11"/>
        <v>12.194233884755585</v>
      </c>
    </row>
    <row r="12" spans="1:27" x14ac:dyDescent="0.25">
      <c r="A12" t="s">
        <v>35</v>
      </c>
      <c r="B12" t="s">
        <v>51</v>
      </c>
      <c r="C12" s="7">
        <v>57757</v>
      </c>
      <c r="D12" s="7">
        <v>46867.0854554533</v>
      </c>
      <c r="E12" s="7">
        <v>3.2416670987118001</v>
      </c>
      <c r="F12" s="7">
        <v>1405.68079687215</v>
      </c>
      <c r="G12" s="7">
        <v>3454.68877346513</v>
      </c>
      <c r="H12" s="7">
        <v>6714.4321949238001</v>
      </c>
      <c r="I12" s="7">
        <v>8716.9294010967096</v>
      </c>
      <c r="J12" s="7">
        <v>4368.2381250415801</v>
      </c>
      <c r="K12" s="7">
        <v>11371.719716563201</v>
      </c>
      <c r="L12" s="7">
        <v>10832.1547803921</v>
      </c>
      <c r="M12" s="7">
        <v>55090.8517452253</v>
      </c>
      <c r="N12" s="7">
        <v>2666.14825477465</v>
      </c>
      <c r="O12" s="7">
        <v>5530.9821702548998</v>
      </c>
      <c r="P12" s="5">
        <f t="shared" si="0"/>
        <v>18.8547094630031</v>
      </c>
      <c r="Q12" s="5">
        <f t="shared" si="1"/>
        <v>6.9167243220041343E-3</v>
      </c>
      <c r="R12" s="5">
        <f t="shared" si="2"/>
        <v>2.9992921113224242</v>
      </c>
      <c r="S12" s="5">
        <f t="shared" si="3"/>
        <v>7.3712473047823242</v>
      </c>
      <c r="T12" s="5">
        <f t="shared" si="4"/>
        <v>14.326540960832313</v>
      </c>
      <c r="U12" s="5">
        <f t="shared" si="5"/>
        <v>18.599256421400611</v>
      </c>
      <c r="V12" s="5">
        <f t="shared" si="6"/>
        <v>9.320481703931744</v>
      </c>
      <c r="W12" s="5">
        <f t="shared" si="7"/>
        <v>24.263765510598919</v>
      </c>
      <c r="X12" s="5">
        <f t="shared" si="8"/>
        <v>23.112499262809838</v>
      </c>
      <c r="Y12" s="5">
        <f t="shared" si="9"/>
        <v>95.38385259834358</v>
      </c>
      <c r="Z12" s="5">
        <f t="shared" si="10"/>
        <v>4.6161474016563364</v>
      </c>
      <c r="AA12" s="5">
        <f t="shared" si="11"/>
        <v>9.5762975401334902</v>
      </c>
    </row>
    <row r="13" spans="1:27" x14ac:dyDescent="0.25">
      <c r="A13" t="s">
        <v>36</v>
      </c>
      <c r="B13" t="s">
        <v>52</v>
      </c>
      <c r="C13" s="7">
        <v>60799</v>
      </c>
      <c r="D13" s="7">
        <v>50970.662483251901</v>
      </c>
      <c r="E13" s="7">
        <v>20.9345722132669</v>
      </c>
      <c r="F13" s="7">
        <v>1946.44613070015</v>
      </c>
      <c r="G13" s="7">
        <v>5272.51670768842</v>
      </c>
      <c r="H13" s="7">
        <v>8340.6150336291703</v>
      </c>
      <c r="I13" s="7">
        <v>7881.9299986936503</v>
      </c>
      <c r="J13" s="7">
        <v>3458.0292807811602</v>
      </c>
      <c r="K13" s="7">
        <v>15645.182278243101</v>
      </c>
      <c r="L13" s="7">
        <v>8405.0084813030207</v>
      </c>
      <c r="M13" s="7">
        <v>58995.131469460197</v>
      </c>
      <c r="N13" s="7">
        <v>1803.8685305398401</v>
      </c>
      <c r="O13" s="7">
        <v>4022.7119965346801</v>
      </c>
      <c r="P13" s="5">
        <f t="shared" si="0"/>
        <v>16.165294686998305</v>
      </c>
      <c r="Q13" s="5">
        <f t="shared" si="1"/>
        <v>4.1071807179562651E-2</v>
      </c>
      <c r="R13" s="5">
        <f t="shared" si="2"/>
        <v>3.818757763526655</v>
      </c>
      <c r="S13" s="5">
        <f t="shared" si="3"/>
        <v>10.344218518683919</v>
      </c>
      <c r="T13" s="5">
        <f t="shared" si="4"/>
        <v>16.363560187921347</v>
      </c>
      <c r="U13" s="5">
        <f t="shared" si="5"/>
        <v>15.463660103071094</v>
      </c>
      <c r="V13" s="5">
        <f t="shared" si="6"/>
        <v>6.7843522377552183</v>
      </c>
      <c r="W13" s="5">
        <f t="shared" si="7"/>
        <v>30.69448485858673</v>
      </c>
      <c r="X13" s="5">
        <f t="shared" si="8"/>
        <v>16.489894523275549</v>
      </c>
      <c r="Y13" s="5">
        <f t="shared" si="9"/>
        <v>97.033062171187339</v>
      </c>
      <c r="Z13" s="5">
        <f t="shared" si="10"/>
        <v>2.9669378288127111</v>
      </c>
      <c r="AA13" s="5">
        <f t="shared" si="11"/>
        <v>6.6164114484361258</v>
      </c>
    </row>
    <row r="14" spans="1:27" x14ac:dyDescent="0.25">
      <c r="A14" t="s">
        <v>37</v>
      </c>
      <c r="B14" t="s">
        <v>53</v>
      </c>
      <c r="C14" s="7">
        <v>91754</v>
      </c>
      <c r="D14" s="7">
        <v>72890.910852275207</v>
      </c>
      <c r="E14" s="7">
        <v>16.418849337990199</v>
      </c>
      <c r="F14" s="7">
        <v>2203.95855123309</v>
      </c>
      <c r="G14" s="7">
        <v>4044.6589157870799</v>
      </c>
      <c r="H14" s="7">
        <v>9346.8879393321604</v>
      </c>
      <c r="I14" s="7">
        <v>13175.4826952405</v>
      </c>
      <c r="J14" s="7">
        <v>7969.7221665132001</v>
      </c>
      <c r="K14" s="7">
        <v>17438.022683378898</v>
      </c>
      <c r="L14" s="7">
        <v>18695.7590514523</v>
      </c>
      <c r="M14" s="7">
        <v>84629.298735798206</v>
      </c>
      <c r="N14" s="7">
        <v>7124.7012642018499</v>
      </c>
      <c r="O14" s="7">
        <v>12301.6597243381</v>
      </c>
      <c r="P14" s="5">
        <f t="shared" si="0"/>
        <v>20.558328953206175</v>
      </c>
      <c r="Q14" s="5">
        <f t="shared" si="1"/>
        <v>2.2525235514295545E-2</v>
      </c>
      <c r="R14" s="5">
        <f t="shared" si="2"/>
        <v>3.0236397452897186</v>
      </c>
      <c r="S14" s="5">
        <f t="shared" si="3"/>
        <v>5.5489208030123427</v>
      </c>
      <c r="T14" s="5">
        <f t="shared" si="4"/>
        <v>12.823118589195689</v>
      </c>
      <c r="U14" s="5">
        <f t="shared" si="5"/>
        <v>18.075618127399544</v>
      </c>
      <c r="V14" s="5">
        <f t="shared" si="6"/>
        <v>10.933766738990386</v>
      </c>
      <c r="W14" s="5">
        <f t="shared" si="7"/>
        <v>23.923452841355992</v>
      </c>
      <c r="X14" s="5">
        <f t="shared" si="8"/>
        <v>25.648957919242044</v>
      </c>
      <c r="Y14" s="5">
        <f t="shared" si="9"/>
        <v>92.234996551429049</v>
      </c>
      <c r="Z14" s="5">
        <f t="shared" si="10"/>
        <v>7.765003448571016</v>
      </c>
      <c r="AA14" s="5">
        <f t="shared" si="11"/>
        <v>13.407219003354731</v>
      </c>
    </row>
    <row r="15" spans="1:27" x14ac:dyDescent="0.25">
      <c r="A15" t="s">
        <v>38</v>
      </c>
      <c r="B15" t="s">
        <v>54</v>
      </c>
      <c r="C15" s="7">
        <v>62199</v>
      </c>
      <c r="D15" s="7">
        <v>47302.521944741799</v>
      </c>
      <c r="E15" s="7">
        <v>7.7561302059288098</v>
      </c>
      <c r="F15" s="7">
        <v>1068.5968791909499</v>
      </c>
      <c r="G15" s="7">
        <v>1419.4346758663801</v>
      </c>
      <c r="H15" s="7">
        <v>4323.6258203972902</v>
      </c>
      <c r="I15" s="7">
        <v>8812.8583680473293</v>
      </c>
      <c r="J15" s="7">
        <v>6456.6380988476703</v>
      </c>
      <c r="K15" s="7">
        <v>9306.0809557752</v>
      </c>
      <c r="L15" s="7">
        <v>15907.531016411</v>
      </c>
      <c r="M15" s="7">
        <v>53295.458884682601</v>
      </c>
      <c r="N15" s="7">
        <v>8903.54111531735</v>
      </c>
      <c r="O15" s="7">
        <v>12770.821971617401</v>
      </c>
      <c r="P15" s="5">
        <f t="shared" si="0"/>
        <v>23.949706675763601</v>
      </c>
      <c r="Q15" s="5">
        <f t="shared" si="1"/>
        <v>1.6396864029764466E-2</v>
      </c>
      <c r="R15" s="5">
        <f t="shared" si="2"/>
        <v>2.2590695702002339</v>
      </c>
      <c r="S15" s="5">
        <f t="shared" si="3"/>
        <v>3.0007589817822939</v>
      </c>
      <c r="T15" s="5">
        <f t="shared" si="4"/>
        <v>9.1403706243149028</v>
      </c>
      <c r="U15" s="5">
        <f t="shared" si="5"/>
        <v>18.630842512672789</v>
      </c>
      <c r="V15" s="5">
        <f t="shared" si="6"/>
        <v>13.649669897918407</v>
      </c>
      <c r="W15" s="5">
        <f t="shared" si="7"/>
        <v>19.673540803271429</v>
      </c>
      <c r="X15" s="5">
        <f t="shared" si="8"/>
        <v>33.629350745810072</v>
      </c>
      <c r="Y15" s="5">
        <f t="shared" si="9"/>
        <v>85.685395078188719</v>
      </c>
      <c r="Z15" s="5">
        <f t="shared" si="10"/>
        <v>14.314604921811203</v>
      </c>
      <c r="AA15" s="5">
        <f t="shared" si="11"/>
        <v>20.532198221221243</v>
      </c>
    </row>
    <row r="16" spans="1:27" x14ac:dyDescent="0.25">
      <c r="A16" t="s">
        <v>39</v>
      </c>
      <c r="B16" t="s">
        <v>55</v>
      </c>
      <c r="C16" s="7">
        <v>76420</v>
      </c>
      <c r="D16" s="7">
        <v>57884.092979088797</v>
      </c>
      <c r="E16" s="7">
        <v>12.118000526889</v>
      </c>
      <c r="F16" s="7">
        <v>1393.6714336454099</v>
      </c>
      <c r="G16" s="7">
        <v>1379.0182093069</v>
      </c>
      <c r="H16" s="7">
        <v>4453.3816507702604</v>
      </c>
      <c r="I16" s="7">
        <v>9576.6640060057907</v>
      </c>
      <c r="J16" s="7">
        <v>8135.2682469425199</v>
      </c>
      <c r="K16" s="7">
        <v>12351.612271660601</v>
      </c>
      <c r="L16" s="7">
        <v>20582.3591602304</v>
      </c>
      <c r="M16" s="7">
        <v>66752.739271454804</v>
      </c>
      <c r="N16" s="7">
        <v>9667.2607285452395</v>
      </c>
      <c r="O16" s="7">
        <v>15961.4109982266</v>
      </c>
      <c r="P16" s="5">
        <f t="shared" si="0"/>
        <v>24.255308847044233</v>
      </c>
      <c r="Q16" s="5">
        <f t="shared" si="1"/>
        <v>2.0934940677513506E-2</v>
      </c>
      <c r="R16" s="5">
        <f t="shared" si="2"/>
        <v>2.4076933090216817</v>
      </c>
      <c r="S16" s="5">
        <f t="shared" si="3"/>
        <v>2.3823785401717945</v>
      </c>
      <c r="T16" s="5">
        <f t="shared" si="4"/>
        <v>7.6936191301798376</v>
      </c>
      <c r="U16" s="5">
        <f t="shared" si="5"/>
        <v>16.544552247653694</v>
      </c>
      <c r="V16" s="5">
        <f t="shared" si="6"/>
        <v>14.054410854950195</v>
      </c>
      <c r="W16" s="5">
        <f t="shared" si="7"/>
        <v>21.338526071614776</v>
      </c>
      <c r="X16" s="5">
        <f t="shared" si="8"/>
        <v>35.557884905730461</v>
      </c>
      <c r="Y16" s="5">
        <f t="shared" si="9"/>
        <v>87.349828934120382</v>
      </c>
      <c r="Z16" s="5">
        <f t="shared" si="10"/>
        <v>12.650171065879665</v>
      </c>
      <c r="AA16" s="5">
        <f t="shared" si="11"/>
        <v>20.88643156009762</v>
      </c>
    </row>
    <row r="17" spans="1:27" x14ac:dyDescent="0.25">
      <c r="A17" t="s">
        <v>40</v>
      </c>
      <c r="B17" t="s">
        <v>56</v>
      </c>
      <c r="C17" s="7">
        <v>16390</v>
      </c>
      <c r="D17" s="7">
        <v>13095.9600657724</v>
      </c>
      <c r="E17" s="7">
        <v>9.3940737355554607</v>
      </c>
      <c r="F17" s="7">
        <v>324.91621138044297</v>
      </c>
      <c r="G17" s="7">
        <v>972.68199643911396</v>
      </c>
      <c r="H17" s="7">
        <v>1634.84442119398</v>
      </c>
      <c r="I17" s="7">
        <v>2229.0073692885699</v>
      </c>
      <c r="J17" s="7">
        <v>1495.19466451464</v>
      </c>
      <c r="K17" s="7">
        <v>3443.1722745728798</v>
      </c>
      <c r="L17" s="7">
        <v>2986.74905464722</v>
      </c>
      <c r="M17" s="7">
        <v>15408.615826331999</v>
      </c>
      <c r="N17" s="7">
        <v>981.38417366801605</v>
      </c>
      <c r="O17" s="7">
        <v>1701.04456652099</v>
      </c>
      <c r="P17" s="5">
        <f t="shared" si="0"/>
        <v>20.097864150259912</v>
      </c>
      <c r="Q17" s="5">
        <f t="shared" si="1"/>
        <v>7.173260828816827E-2</v>
      </c>
      <c r="R17" s="5">
        <f t="shared" si="2"/>
        <v>2.4810415559348256</v>
      </c>
      <c r="S17" s="5">
        <f t="shared" si="3"/>
        <v>7.4273439408334445</v>
      </c>
      <c r="T17" s="5">
        <f t="shared" si="4"/>
        <v>12.483578240795106</v>
      </c>
      <c r="U17" s="5">
        <f t="shared" si="5"/>
        <v>17.020572436795248</v>
      </c>
      <c r="V17" s="5">
        <f t="shared" si="6"/>
        <v>11.41722070780042</v>
      </c>
      <c r="W17" s="5">
        <f t="shared" si="7"/>
        <v>26.291866020361155</v>
      </c>
      <c r="X17" s="5">
        <f t="shared" si="8"/>
        <v>22.806644489191648</v>
      </c>
      <c r="Y17" s="5">
        <f t="shared" si="9"/>
        <v>94.012299123441124</v>
      </c>
      <c r="Z17" s="5">
        <f t="shared" si="10"/>
        <v>5.987700876558975</v>
      </c>
      <c r="AA17" s="5">
        <f t="shared" si="11"/>
        <v>10.378551351561867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ARRONDISSEMENTS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2020-04-09T09:14:21Z</dcterms:created>
  <dcterms:modified xsi:type="dcterms:W3CDTF">2020-04-12T15:19:51Z</dcterms:modified>
</cp:coreProperties>
</file>