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Clermont\"/>
    </mc:Choice>
  </mc:AlternateContent>
  <bookViews>
    <workbookView xWindow="0" yWindow="0" windowWidth="28800" windowHeight="11715"/>
  </bookViews>
  <sheets>
    <sheet name="COMMUNES" sheetId="1" r:id="rId1"/>
  </sheets>
  <calcPr calcId="162913"/>
</workbook>
</file>

<file path=xl/calcChain.xml><?xml version="1.0" encoding="utf-8"?>
<calcChain xmlns="http://schemas.openxmlformats.org/spreadsheetml/2006/main">
  <c r="P3" i="1" l="1"/>
  <c r="Q3" i="1"/>
  <c r="R3" i="1"/>
  <c r="S3" i="1"/>
  <c r="T3" i="1"/>
  <c r="U3" i="1"/>
  <c r="V3" i="1"/>
  <c r="W3" i="1"/>
  <c r="X3" i="1"/>
  <c r="Y3" i="1"/>
  <c r="Z3" i="1"/>
  <c r="AA3" i="1"/>
  <c r="P4" i="1"/>
  <c r="Q4" i="1"/>
  <c r="R4" i="1"/>
  <c r="S4" i="1"/>
  <c r="T4" i="1"/>
  <c r="U4" i="1"/>
  <c r="V4" i="1"/>
  <c r="W4" i="1"/>
  <c r="X4" i="1"/>
  <c r="Y4" i="1"/>
  <c r="Z4" i="1"/>
  <c r="AA4" i="1"/>
  <c r="P5" i="1"/>
  <c r="Q5" i="1"/>
  <c r="R5" i="1"/>
  <c r="S5" i="1"/>
  <c r="T5" i="1"/>
  <c r="U5" i="1"/>
  <c r="V5" i="1"/>
  <c r="W5" i="1"/>
  <c r="X5" i="1"/>
  <c r="Y5" i="1"/>
  <c r="Z5" i="1"/>
  <c r="AA5" i="1"/>
  <c r="P6" i="1"/>
  <c r="Q6" i="1"/>
  <c r="R6" i="1"/>
  <c r="S6" i="1"/>
  <c r="T6" i="1"/>
  <c r="U6" i="1"/>
  <c r="V6" i="1"/>
  <c r="W6" i="1"/>
  <c r="X6" i="1"/>
  <c r="Y6" i="1"/>
  <c r="Z6" i="1"/>
  <c r="AA6" i="1"/>
  <c r="P7" i="1"/>
  <c r="Q7" i="1"/>
  <c r="R7" i="1"/>
  <c r="S7" i="1"/>
  <c r="T7" i="1"/>
  <c r="U7" i="1"/>
  <c r="V7" i="1"/>
  <c r="W7" i="1"/>
  <c r="X7" i="1"/>
  <c r="Y7" i="1"/>
  <c r="Z7" i="1"/>
  <c r="AA7" i="1"/>
  <c r="P8" i="1"/>
  <c r="Q8" i="1"/>
  <c r="R8" i="1"/>
  <c r="S8" i="1"/>
  <c r="T8" i="1"/>
  <c r="U8" i="1"/>
  <c r="V8" i="1"/>
  <c r="W8" i="1"/>
  <c r="X8" i="1"/>
  <c r="Y8" i="1"/>
  <c r="Z8" i="1"/>
  <c r="AA8" i="1"/>
  <c r="P9" i="1"/>
  <c r="Q9" i="1"/>
  <c r="R9" i="1"/>
  <c r="S9" i="1"/>
  <c r="T9" i="1"/>
  <c r="U9" i="1"/>
  <c r="V9" i="1"/>
  <c r="W9" i="1"/>
  <c r="X9" i="1"/>
  <c r="Y9" i="1"/>
  <c r="Z9" i="1"/>
  <c r="AA9" i="1"/>
  <c r="P10" i="1"/>
  <c r="Q10" i="1"/>
  <c r="R10" i="1"/>
  <c r="S10" i="1"/>
  <c r="T10" i="1"/>
  <c r="U10" i="1"/>
  <c r="V10" i="1"/>
  <c r="W10" i="1"/>
  <c r="X10" i="1"/>
  <c r="Y10" i="1"/>
  <c r="Z10" i="1"/>
  <c r="AA10" i="1"/>
  <c r="P11" i="1"/>
  <c r="Q11" i="1"/>
  <c r="R11" i="1"/>
  <c r="S11" i="1"/>
  <c r="T11" i="1"/>
  <c r="U11" i="1"/>
  <c r="V11" i="1"/>
  <c r="W11" i="1"/>
  <c r="X11" i="1"/>
  <c r="Y11" i="1"/>
  <c r="Z11" i="1"/>
  <c r="AA11" i="1"/>
  <c r="P12" i="1"/>
  <c r="Q12" i="1"/>
  <c r="R12" i="1"/>
  <c r="S12" i="1"/>
  <c r="T12" i="1"/>
  <c r="U12" i="1"/>
  <c r="V12" i="1"/>
  <c r="W12" i="1"/>
  <c r="X12" i="1"/>
  <c r="Y12" i="1"/>
  <c r="Z12" i="1"/>
  <c r="AA12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P20" i="1"/>
  <c r="Q20" i="1"/>
  <c r="R20" i="1"/>
  <c r="S20" i="1"/>
  <c r="T20" i="1"/>
  <c r="U20" i="1"/>
  <c r="V20" i="1"/>
  <c r="W20" i="1"/>
  <c r="X20" i="1"/>
  <c r="Y20" i="1"/>
  <c r="Z20" i="1"/>
  <c r="AA20" i="1"/>
  <c r="P21" i="1"/>
  <c r="Q21" i="1"/>
  <c r="R21" i="1"/>
  <c r="S21" i="1"/>
  <c r="T21" i="1"/>
  <c r="U21" i="1"/>
  <c r="V21" i="1"/>
  <c r="W21" i="1"/>
  <c r="X21" i="1"/>
  <c r="Y21" i="1"/>
  <c r="Z21" i="1"/>
  <c r="AA21" i="1"/>
  <c r="P22" i="1"/>
  <c r="Q22" i="1"/>
  <c r="R22" i="1"/>
  <c r="S22" i="1"/>
  <c r="T22" i="1"/>
  <c r="U22" i="1"/>
  <c r="V22" i="1"/>
  <c r="W22" i="1"/>
  <c r="X22" i="1"/>
  <c r="Y22" i="1"/>
  <c r="Z22" i="1"/>
  <c r="AA22" i="1"/>
  <c r="AA2" i="1"/>
  <c r="Z2" i="1"/>
  <c r="Y2" i="1"/>
  <c r="X2" i="1"/>
  <c r="W2" i="1"/>
  <c r="V2" i="1"/>
  <c r="U2" i="1"/>
  <c r="T2" i="1"/>
  <c r="S2" i="1"/>
  <c r="R2" i="1"/>
  <c r="Q2" i="1"/>
  <c r="P2" i="1"/>
</calcChain>
</file>

<file path=xl/sharedStrings.xml><?xml version="1.0" encoding="utf-8"?>
<sst xmlns="http://schemas.openxmlformats.org/spreadsheetml/2006/main" count="69" uniqueCount="69">
  <si>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</si>
  <si>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</si>
  <si>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</si>
  <si>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</si>
  <si>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</si>
  <si>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</si>
  <si>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</si>
  <si>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</si>
  <si>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</si>
  <si>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</si>
  <si>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</si>
  <si>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</si>
  <si>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</si>
  <si>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</si>
  <si>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</si>
  <si>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</si>
  <si>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</si>
  <si>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</si>
  <si>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</si>
  <si>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</si>
  <si>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</si>
  <si>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</si>
  <si>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</si>
  <si>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</si>
  <si>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NOM</t>
  </si>
  <si>
    <t>63014</t>
  </si>
  <si>
    <t>63019</t>
  </si>
  <si>
    <t>63032</t>
  </si>
  <si>
    <t>63042</t>
  </si>
  <si>
    <t>63063</t>
  </si>
  <si>
    <t>63069</t>
  </si>
  <si>
    <t>63070</t>
  </si>
  <si>
    <t>63075</t>
  </si>
  <si>
    <t>63099</t>
  </si>
  <si>
    <t>63113</t>
  </si>
  <si>
    <t>63124</t>
  </si>
  <si>
    <t>63141</t>
  </si>
  <si>
    <t>63164</t>
  </si>
  <si>
    <t>63193</t>
  </si>
  <si>
    <t>63254</t>
  </si>
  <si>
    <t>63263</t>
  </si>
  <si>
    <t>63272</t>
  </si>
  <si>
    <t>63284</t>
  </si>
  <si>
    <t>63307</t>
  </si>
  <si>
    <t>63308</t>
  </si>
  <si>
    <t>63345</t>
  </si>
  <si>
    <t>Aubière</t>
  </si>
  <si>
    <t>Aulnat</t>
  </si>
  <si>
    <t>Beaumont</t>
  </si>
  <si>
    <t>Blanzat</t>
  </si>
  <si>
    <t>Cébazat</t>
  </si>
  <si>
    <t>Le Cendre</t>
  </si>
  <si>
    <t>Ceyrat</t>
  </si>
  <si>
    <t>Chamalières</t>
  </si>
  <si>
    <t>Châteaugay</t>
  </si>
  <si>
    <t>Clermont-Ferrand</t>
  </si>
  <si>
    <t>Cournon-d'Auvergne</t>
  </si>
  <si>
    <t>Durtol</t>
  </si>
  <si>
    <t>Gerzat</t>
  </si>
  <si>
    <t>Lempdes</t>
  </si>
  <si>
    <t>Nohanent</t>
  </si>
  <si>
    <t>Orcines</t>
  </si>
  <si>
    <t>Pérignat-lès-Sarliève</t>
  </si>
  <si>
    <t>Pont-du-Château</t>
  </si>
  <si>
    <t>Romagnat</t>
  </si>
  <si>
    <t>Royat</t>
  </si>
  <si>
    <t>Saint-Genès-Champanelle</t>
  </si>
  <si>
    <t>INSEE_COM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</si>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</sst>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"/>
  <sheetViews>
    <sheetView tabSelected="1" workbookViewId="0"/>
  </sheetViews>
  <sheetFormatPr baseColWidth="10" defaultColWidth="14.7109375" defaultRowHeight="15" x14ac:dyDescent="0.25"/>
  <cols>
    <col min="16" max="27" width="14.7109375" style="7"/>
  </cols>
  <sheetData>
    <row r="1" spans="1:27" s="6" customFormat="1" ht="75" x14ac:dyDescent="0.25">
      <c r="A1" s="2" t="s">
        <v>67</v>
      </c>
      <c r="B1" s="3" t="s">
        <v>24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68</v>
      </c>
      <c r="M1" s="4" t="s">
        <v>9</v>
      </c>
      <c r="N1" s="4" t="s">
        <v>10</v>
      </c>
      <c r="O1" s="4" t="s">
        <v>11</v>
      </c>
      <c r="P1" s="5" t="s">
        <v>12</v>
      </c>
      <c r="Q1" s="5" t="s">
        <v>13</v>
      </c>
      <c r="R1" s="5" t="s">
        <v>14</v>
      </c>
      <c r="S1" s="5" t="s">
        <v>15</v>
      </c>
      <c r="T1" s="5" t="s">
        <v>16</v>
      </c>
      <c r="U1" s="5" t="s">
        <v>17</v>
      </c>
      <c r="V1" s="5" t="s">
        <v>18</v>
      </c>
      <c r="W1" s="5" t="s">
        <v>19</v>
      </c>
      <c r="X1" s="5" t="s">
        <v>20</v>
      </c>
      <c r="Y1" s="5" t="s">
        <v>21</v>
      </c>
      <c r="Z1" s="5" t="s">
        <v>22</v>
      </c>
      <c r="AA1" s="5" t="s">
        <v>23</v>
      </c>
    </row>
    <row r="2" spans="1:27" x14ac:dyDescent="0.25">
      <c r="A2" t="s">
        <v>25</v>
      </c>
      <c r="B2" t="s">
        <v>46</v>
      </c>
      <c r="C2" s="1">
        <v>10185</v>
      </c>
      <c r="D2" s="1">
        <v>8920.4815299229995</v>
      </c>
      <c r="E2" s="1">
        <v>9.8201708114203399</v>
      </c>
      <c r="F2" s="1">
        <v>176.763074605566</v>
      </c>
      <c r="G2" s="1">
        <v>1011.859758883</v>
      </c>
      <c r="H2" s="1">
        <v>1198.64516134876</v>
      </c>
      <c r="I2" s="1">
        <v>1345.84664499568</v>
      </c>
      <c r="J2" s="1">
        <v>692.52419925391098</v>
      </c>
      <c r="K2" s="1">
        <v>2133.1997893662901</v>
      </c>
      <c r="L2" s="1">
        <v>2351.8227306583799</v>
      </c>
      <c r="M2" s="1">
        <v>9494.5846170155492</v>
      </c>
      <c r="N2" s="1">
        <v>690.41538298444698</v>
      </c>
      <c r="O2" s="1">
        <v>923.27029568620503</v>
      </c>
      <c r="P2" s="7">
        <f>(C2-D2)/C2*100</f>
        <v>12.415497987992151</v>
      </c>
      <c r="Q2" s="7">
        <f>E2/$D2*100</f>
        <v>0.11008565825151265</v>
      </c>
      <c r="R2" s="7">
        <f t="shared" ref="R2:X2" si="0">F2/$D2*100</f>
        <v>1.9815418485272265</v>
      </c>
      <c r="S2" s="7">
        <f t="shared" si="0"/>
        <v>11.343106933059637</v>
      </c>
      <c r="T2" s="7">
        <f t="shared" si="0"/>
        <v>13.437000652128548</v>
      </c>
      <c r="U2" s="7">
        <f t="shared" si="0"/>
        <v>15.087152419756169</v>
      </c>
      <c r="V2" s="7">
        <f t="shared" si="0"/>
        <v>7.7633051190218518</v>
      </c>
      <c r="W2" s="7">
        <f t="shared" si="0"/>
        <v>23.913504917987353</v>
      </c>
      <c r="X2" s="7">
        <f t="shared" si="0"/>
        <v>26.36430245126779</v>
      </c>
      <c r="Y2" s="7">
        <f>M2/C2*100</f>
        <v>93.221252989843379</v>
      </c>
      <c r="Z2" s="7">
        <f>N2/C2*100</f>
        <v>6.7787470101565734</v>
      </c>
      <c r="AA2" s="7">
        <f>O2/C2*100</f>
        <v>9.0650004485636231</v>
      </c>
    </row>
    <row r="3" spans="1:27" x14ac:dyDescent="0.25">
      <c r="A3" t="s">
        <v>26</v>
      </c>
      <c r="B3" t="s">
        <v>47</v>
      </c>
      <c r="C3" s="1">
        <v>4027</v>
      </c>
      <c r="D3" s="1">
        <v>3389.26167091258</v>
      </c>
      <c r="E3" s="1">
        <v>4.9740563038578296</v>
      </c>
      <c r="F3" s="1">
        <v>64.662731950151795</v>
      </c>
      <c r="G3" s="1">
        <v>79.584900861725302</v>
      </c>
      <c r="H3" s="1">
        <v>437.71695473948898</v>
      </c>
      <c r="I3" s="1">
        <v>646.62731950151795</v>
      </c>
      <c r="J3" s="1">
        <v>671.497601020807</v>
      </c>
      <c r="K3" s="1">
        <v>1001.71464506082</v>
      </c>
      <c r="L3" s="1">
        <v>482.48346147420898</v>
      </c>
      <c r="M3" s="1">
        <v>3672.5899474339399</v>
      </c>
      <c r="N3" s="1">
        <v>354.410052566064</v>
      </c>
      <c r="O3" s="1">
        <v>505.68567513618899</v>
      </c>
      <c r="P3" s="7">
        <f t="shared" ref="P3:P22" si="1">(C3-D3)/C3*100</f>
        <v>15.836561437482494</v>
      </c>
      <c r="Q3" s="7">
        <f t="shared" ref="Q3:Q22" si="2">E3/$D3*100</f>
        <v>0.14675928821153941</v>
      </c>
      <c r="R3" s="7">
        <f t="shared" ref="R3:R22" si="3">F3/$D3*100</f>
        <v>1.9078707467500127</v>
      </c>
      <c r="S3" s="7">
        <f t="shared" ref="S3:S22" si="4">G3/$D3*100</f>
        <v>2.3481486113846315</v>
      </c>
      <c r="T3" s="7">
        <f t="shared" ref="T3:T22" si="5">H3/$D3*100</f>
        <v>12.914817362615466</v>
      </c>
      <c r="U3" s="7">
        <f t="shared" ref="U3:U22" si="6">I3/$D3*100</f>
        <v>19.078707467500124</v>
      </c>
      <c r="V3" s="7">
        <f t="shared" ref="V3:V22" si="7">J3/$D3*100</f>
        <v>19.812503908557819</v>
      </c>
      <c r="W3" s="7">
        <f t="shared" ref="W3:W22" si="8">K3/$D3*100</f>
        <v>29.555541658461031</v>
      </c>
      <c r="X3" s="7">
        <f t="shared" ref="X3:X22" si="9">L3/$D3*100</f>
        <v>14.235650956519308</v>
      </c>
      <c r="Y3" s="7">
        <f t="shared" ref="Y3:Y22" si="10">M3/C3*100</f>
        <v>91.199154393691089</v>
      </c>
      <c r="Z3" s="7">
        <f t="shared" ref="Z3:Z22" si="11">N3/C3*100</f>
        <v>8.8008456063090144</v>
      </c>
      <c r="AA3" s="7">
        <f t="shared" ref="AA3:AA22" si="12">O3/C3*100</f>
        <v>12.557379566331983</v>
      </c>
    </row>
    <row r="4" spans="1:27" x14ac:dyDescent="0.25">
      <c r="A4" t="s">
        <v>27</v>
      </c>
      <c r="B4" t="s">
        <v>48</v>
      </c>
      <c r="C4" s="1">
        <v>10976</v>
      </c>
      <c r="D4" s="1">
        <v>9363.1610214957691</v>
      </c>
      <c r="E4" s="1">
        <v>2.65062888257575</v>
      </c>
      <c r="F4" s="1">
        <v>190.74398155346401</v>
      </c>
      <c r="G4" s="1">
        <v>1238.7160339387699</v>
      </c>
      <c r="H4" s="1">
        <v>1548.5756638911701</v>
      </c>
      <c r="I4" s="1">
        <v>1391.2728510460099</v>
      </c>
      <c r="J4" s="1">
        <v>756.06275763081396</v>
      </c>
      <c r="K4" s="1">
        <v>2811.7967478312098</v>
      </c>
      <c r="L4" s="1">
        <v>1423.3423567217601</v>
      </c>
      <c r="M4" s="1">
        <v>10585.030119197299</v>
      </c>
      <c r="N4" s="1">
        <v>390.96988080273701</v>
      </c>
      <c r="O4" s="1">
        <v>585.57375765004394</v>
      </c>
      <c r="P4" s="7">
        <f t="shared" si="1"/>
        <v>14.694232675876739</v>
      </c>
      <c r="Q4" s="7">
        <f t="shared" si="2"/>
        <v>2.8309124199514313E-2</v>
      </c>
      <c r="R4" s="7">
        <f t="shared" si="3"/>
        <v>2.0371750642283901</v>
      </c>
      <c r="S4" s="7">
        <f t="shared" si="4"/>
        <v>13.229677788248528</v>
      </c>
      <c r="T4" s="7">
        <f t="shared" si="5"/>
        <v>16.539026300369919</v>
      </c>
      <c r="U4" s="7">
        <f t="shared" si="6"/>
        <v>14.859008062041781</v>
      </c>
      <c r="V4" s="7">
        <f t="shared" si="7"/>
        <v>8.0748665530269026</v>
      </c>
      <c r="W4" s="7">
        <f t="shared" si="8"/>
        <v>30.030421792127036</v>
      </c>
      <c r="X4" s="7">
        <f t="shared" si="9"/>
        <v>15.201515315757973</v>
      </c>
      <c r="Y4" s="7">
        <f t="shared" si="10"/>
        <v>96.437956625339822</v>
      </c>
      <c r="Z4" s="7">
        <f t="shared" si="11"/>
        <v>3.5620433746605049</v>
      </c>
      <c r="AA4" s="7">
        <f t="shared" si="12"/>
        <v>5.3350378794646858</v>
      </c>
    </row>
    <row r="5" spans="1:27" x14ac:dyDescent="0.25">
      <c r="A5" t="s">
        <v>28</v>
      </c>
      <c r="B5" t="s">
        <v>49</v>
      </c>
      <c r="C5" s="1">
        <v>3735</v>
      </c>
      <c r="D5" s="1">
        <v>3160</v>
      </c>
      <c r="E5" s="1">
        <v>5</v>
      </c>
      <c r="F5" s="1">
        <v>95</v>
      </c>
      <c r="G5" s="1">
        <v>235</v>
      </c>
      <c r="H5" s="1">
        <v>320</v>
      </c>
      <c r="I5" s="1">
        <v>515</v>
      </c>
      <c r="J5" s="1">
        <v>370</v>
      </c>
      <c r="K5" s="1">
        <v>1205</v>
      </c>
      <c r="L5" s="1">
        <v>415</v>
      </c>
      <c r="M5" s="1">
        <v>3552</v>
      </c>
      <c r="N5" s="1">
        <v>183</v>
      </c>
      <c r="O5" s="1">
        <v>313</v>
      </c>
      <c r="P5" s="7">
        <f t="shared" si="1"/>
        <v>15.394912985274431</v>
      </c>
      <c r="Q5" s="7">
        <f t="shared" si="2"/>
        <v>0.15822784810126583</v>
      </c>
      <c r="R5" s="7">
        <f t="shared" si="3"/>
        <v>3.0063291139240507</v>
      </c>
      <c r="S5" s="7">
        <f t="shared" si="4"/>
        <v>7.4367088607594933</v>
      </c>
      <c r="T5" s="7">
        <f t="shared" si="5"/>
        <v>10.126582278481013</v>
      </c>
      <c r="U5" s="7">
        <f t="shared" si="6"/>
        <v>16.297468354430382</v>
      </c>
      <c r="V5" s="7">
        <f t="shared" si="7"/>
        <v>11.708860759493671</v>
      </c>
      <c r="W5" s="7">
        <f t="shared" si="8"/>
        <v>38.132911392405063</v>
      </c>
      <c r="X5" s="7">
        <f t="shared" si="9"/>
        <v>13.132911392405063</v>
      </c>
      <c r="Y5" s="7">
        <f t="shared" si="10"/>
        <v>95.100401606425706</v>
      </c>
      <c r="Z5" s="7">
        <f t="shared" si="11"/>
        <v>4.8995983935742968</v>
      </c>
      <c r="AA5" s="7">
        <f t="shared" si="12"/>
        <v>8.3801874163319958</v>
      </c>
    </row>
    <row r="6" spans="1:27" x14ac:dyDescent="0.25">
      <c r="A6" t="s">
        <v>29</v>
      </c>
      <c r="B6" t="s">
        <v>50</v>
      </c>
      <c r="C6" s="1">
        <v>8275.0000000000091</v>
      </c>
      <c r="D6" s="1">
        <v>6964.4103224287401</v>
      </c>
      <c r="E6" s="1">
        <v>9.5975949571361596</v>
      </c>
      <c r="F6" s="1">
        <v>187.588509953863</v>
      </c>
      <c r="G6" s="1">
        <v>571.06803529972206</v>
      </c>
      <c r="H6" s="1">
        <v>844.58835622798199</v>
      </c>
      <c r="I6" s="1">
        <v>1146.96827412837</v>
      </c>
      <c r="J6" s="1">
        <v>739.037082399724</v>
      </c>
      <c r="K6" s="1">
        <v>2550.88397452868</v>
      </c>
      <c r="L6" s="1">
        <v>914.67849493326605</v>
      </c>
      <c r="M6" s="1">
        <v>7556.1228652259997</v>
      </c>
      <c r="N6" s="1">
        <v>718.87713477400905</v>
      </c>
      <c r="O6" s="1">
        <v>955.44145331057598</v>
      </c>
      <c r="P6" s="7">
        <f t="shared" si="1"/>
        <v>15.837941722915621</v>
      </c>
      <c r="Q6" s="7">
        <f t="shared" si="2"/>
        <v>0.13780915415375949</v>
      </c>
      <c r="R6" s="7">
        <f t="shared" si="3"/>
        <v>2.6935304106040112</v>
      </c>
      <c r="S6" s="7">
        <f t="shared" si="4"/>
        <v>8.1998045614947355</v>
      </c>
      <c r="T6" s="7">
        <f t="shared" si="5"/>
        <v>12.127205565530833</v>
      </c>
      <c r="U6" s="7">
        <f t="shared" si="6"/>
        <v>16.468993368104439</v>
      </c>
      <c r="V6" s="7">
        <f t="shared" si="7"/>
        <v>10.611624648531553</v>
      </c>
      <c r="W6" s="7">
        <f t="shared" si="8"/>
        <v>36.627422228607223</v>
      </c>
      <c r="X6" s="7">
        <f t="shared" si="9"/>
        <v>13.133610062973498</v>
      </c>
      <c r="Y6" s="7">
        <f t="shared" si="10"/>
        <v>91.312663023879054</v>
      </c>
      <c r="Z6" s="7">
        <f t="shared" si="11"/>
        <v>8.687336976120946</v>
      </c>
      <c r="AA6" s="7">
        <f t="shared" si="12"/>
        <v>11.546120281698791</v>
      </c>
    </row>
    <row r="7" spans="1:27" x14ac:dyDescent="0.25">
      <c r="A7" t="s">
        <v>30</v>
      </c>
      <c r="B7" t="s">
        <v>51</v>
      </c>
      <c r="C7" s="1">
        <v>5330.00000000001</v>
      </c>
      <c r="D7" s="1">
        <v>4328.3792578390403</v>
      </c>
      <c r="E7" s="1">
        <v>4.9052678049936196</v>
      </c>
      <c r="F7" s="1">
        <v>83.389552684891498</v>
      </c>
      <c r="G7" s="1">
        <v>382.61088878950198</v>
      </c>
      <c r="H7" s="1">
        <v>647.49535025915804</v>
      </c>
      <c r="I7" s="1">
        <v>740.69543855403595</v>
      </c>
      <c r="J7" s="1">
        <v>519.95838732932305</v>
      </c>
      <c r="K7" s="1">
        <v>1468.60812752776</v>
      </c>
      <c r="L7" s="1">
        <v>480.71624488937499</v>
      </c>
      <c r="M7" s="1">
        <v>5189.4748222828803</v>
      </c>
      <c r="N7" s="1">
        <v>140.52517771711899</v>
      </c>
      <c r="O7" s="1">
        <v>283.91192097716402</v>
      </c>
      <c r="P7" s="7">
        <f t="shared" si="1"/>
        <v>18.792133999267687</v>
      </c>
      <c r="Q7" s="7">
        <f t="shared" si="2"/>
        <v>0.11332804989557668</v>
      </c>
      <c r="R7" s="7">
        <f t="shared" si="3"/>
        <v>1.9265768482248029</v>
      </c>
      <c r="S7" s="7">
        <f t="shared" si="4"/>
        <v>8.8395878918549737</v>
      </c>
      <c r="T7" s="7">
        <f t="shared" si="5"/>
        <v>14.959302586216127</v>
      </c>
      <c r="U7" s="7">
        <f t="shared" si="6"/>
        <v>17.112535534232066</v>
      </c>
      <c r="V7" s="7">
        <f t="shared" si="7"/>
        <v>12.012773288931115</v>
      </c>
      <c r="W7" s="7">
        <f t="shared" si="8"/>
        <v>33.929746910878791</v>
      </c>
      <c r="X7" s="7">
        <f t="shared" si="9"/>
        <v>11.106148889766523</v>
      </c>
      <c r="Y7" s="7">
        <f t="shared" si="10"/>
        <v>97.363505108496625</v>
      </c>
      <c r="Z7" s="7">
        <f t="shared" si="11"/>
        <v>2.6364948915031658</v>
      </c>
      <c r="AA7" s="7">
        <f t="shared" si="12"/>
        <v>5.3266776918792402</v>
      </c>
    </row>
    <row r="8" spans="1:27" x14ac:dyDescent="0.25">
      <c r="A8" t="s">
        <v>31</v>
      </c>
      <c r="B8" t="s">
        <v>52</v>
      </c>
      <c r="C8" s="1">
        <v>6372.00000000001</v>
      </c>
      <c r="D8" s="1">
        <v>5282.2551611568697</v>
      </c>
      <c r="E8" s="1">
        <v>5.00594322610368</v>
      </c>
      <c r="F8" s="1">
        <v>219.02116836483799</v>
      </c>
      <c r="G8" s="1">
        <v>847.36696952647503</v>
      </c>
      <c r="H8" s="1">
        <v>688.13217438429501</v>
      </c>
      <c r="I8" s="1">
        <v>734.00105234564705</v>
      </c>
      <c r="J8" s="1">
        <v>394.173478296822</v>
      </c>
      <c r="K8" s="1">
        <v>1722.66771437175</v>
      </c>
      <c r="L8" s="1">
        <v>671.88666064093195</v>
      </c>
      <c r="M8" s="1">
        <v>6260.3031050047302</v>
      </c>
      <c r="N8" s="1">
        <v>111.696894995281</v>
      </c>
      <c r="O8" s="1">
        <v>284.29815787380102</v>
      </c>
      <c r="P8" s="7">
        <f t="shared" si="1"/>
        <v>17.102084727607323</v>
      </c>
      <c r="Q8" s="7">
        <f t="shared" si="2"/>
        <v>9.4769053621546862E-2</v>
      </c>
      <c r="R8" s="7">
        <f t="shared" si="3"/>
        <v>4.146357222108711</v>
      </c>
      <c r="S8" s="7">
        <f t="shared" si="4"/>
        <v>16.041765186914837</v>
      </c>
      <c r="T8" s="7">
        <f t="shared" si="5"/>
        <v>13.027242217386311</v>
      </c>
      <c r="U8" s="7">
        <f t="shared" si="6"/>
        <v>13.89560007898015</v>
      </c>
      <c r="V8" s="7">
        <f t="shared" si="7"/>
        <v>7.4622195685543877</v>
      </c>
      <c r="W8" s="7">
        <f t="shared" si="8"/>
        <v>32.612353281216116</v>
      </c>
      <c r="X8" s="7">
        <f t="shared" si="9"/>
        <v>12.71969339121781</v>
      </c>
      <c r="Y8" s="7">
        <f t="shared" si="10"/>
        <v>98.247066933532963</v>
      </c>
      <c r="Z8" s="7">
        <f t="shared" si="11"/>
        <v>1.7529330664670562</v>
      </c>
      <c r="AA8" s="7">
        <f t="shared" si="12"/>
        <v>4.4616785604802347</v>
      </c>
    </row>
    <row r="9" spans="1:27" x14ac:dyDescent="0.25">
      <c r="A9" t="s">
        <v>32</v>
      </c>
      <c r="B9" t="s">
        <v>53</v>
      </c>
      <c r="C9" s="1">
        <v>17282</v>
      </c>
      <c r="D9" s="1">
        <v>15254.7199671654</v>
      </c>
      <c r="E9">
        <v>0</v>
      </c>
      <c r="F9" s="1">
        <v>441.44110227160297</v>
      </c>
      <c r="G9" s="1">
        <v>2531.32496918576</v>
      </c>
      <c r="H9" s="1">
        <v>2488.6883587335701</v>
      </c>
      <c r="I9" s="1">
        <v>1994.84199196749</v>
      </c>
      <c r="J9" s="1">
        <v>724.83395250308001</v>
      </c>
      <c r="K9" s="1">
        <v>4968.0365735023797</v>
      </c>
      <c r="L9" s="1">
        <v>2105.5530190015702</v>
      </c>
      <c r="M9" s="1">
        <v>16739.426804666498</v>
      </c>
      <c r="N9" s="1">
        <v>542.57319533347902</v>
      </c>
      <c r="O9" s="1">
        <v>840.48906232164597</v>
      </c>
      <c r="P9" s="7">
        <f t="shared" si="1"/>
        <v>11.730586927639164</v>
      </c>
      <c r="Q9" s="7">
        <f t="shared" si="2"/>
        <v>0</v>
      </c>
      <c r="R9" s="7">
        <f t="shared" si="3"/>
        <v>2.8938001039794283</v>
      </c>
      <c r="S9" s="7">
        <f t="shared" si="4"/>
        <v>16.593716401443228</v>
      </c>
      <c r="T9" s="7">
        <f t="shared" si="5"/>
        <v>16.314218576875085</v>
      </c>
      <c r="U9" s="7">
        <f t="shared" si="6"/>
        <v>13.076883720325464</v>
      </c>
      <c r="V9" s="7">
        <f t="shared" si="7"/>
        <v>4.7515388946059245</v>
      </c>
      <c r="W9" s="7">
        <f t="shared" si="8"/>
        <v>32.567209258483224</v>
      </c>
      <c r="X9" s="7">
        <f t="shared" si="9"/>
        <v>13.802633044287996</v>
      </c>
      <c r="Y9" s="7">
        <f t="shared" si="10"/>
        <v>96.86047219457528</v>
      </c>
      <c r="Z9" s="7">
        <f t="shared" si="11"/>
        <v>3.1395278054245983</v>
      </c>
      <c r="AA9" s="7">
        <f t="shared" si="12"/>
        <v>4.8633784418565327</v>
      </c>
    </row>
    <row r="10" spans="1:27" x14ac:dyDescent="0.25">
      <c r="A10" t="s">
        <v>33</v>
      </c>
      <c r="B10" t="s">
        <v>54</v>
      </c>
      <c r="C10" s="1">
        <v>3179.00000000001</v>
      </c>
      <c r="D10" s="1">
        <v>2613.1090876087201</v>
      </c>
      <c r="E10" s="1">
        <v>5.1378995102618301</v>
      </c>
      <c r="F10" s="1">
        <v>82.206392164189296</v>
      </c>
      <c r="G10" s="1">
        <v>164.41278432837899</v>
      </c>
      <c r="H10" s="1">
        <v>441.85935788251697</v>
      </c>
      <c r="I10" s="1">
        <v>421.30775984146999</v>
      </c>
      <c r="J10" s="1">
        <v>369.92876473885201</v>
      </c>
      <c r="K10" s="1">
        <v>811.78812262136898</v>
      </c>
      <c r="L10" s="1">
        <v>316.46800652167798</v>
      </c>
      <c r="M10" s="1">
        <v>3041.3042931249902</v>
      </c>
      <c r="N10" s="1">
        <v>137.695706875018</v>
      </c>
      <c r="O10" s="1">
        <v>237.370957374097</v>
      </c>
      <c r="P10" s="7">
        <f t="shared" si="1"/>
        <v>17.800909480694816</v>
      </c>
      <c r="Q10" s="7">
        <f t="shared" si="2"/>
        <v>0.19662016923157116</v>
      </c>
      <c r="R10" s="7">
        <f t="shared" si="3"/>
        <v>3.1459227077051386</v>
      </c>
      <c r="S10" s="7">
        <f t="shared" si="4"/>
        <v>6.2918454154102923</v>
      </c>
      <c r="T10" s="7">
        <f t="shared" si="5"/>
        <v>16.909334553915105</v>
      </c>
      <c r="U10" s="7">
        <f t="shared" si="6"/>
        <v>16.122853876988831</v>
      </c>
      <c r="V10" s="7">
        <f t="shared" si="7"/>
        <v>14.156652184673133</v>
      </c>
      <c r="W10" s="7">
        <f t="shared" si="8"/>
        <v>31.065986738588236</v>
      </c>
      <c r="X10" s="7">
        <f t="shared" si="9"/>
        <v>12.110784353487544</v>
      </c>
      <c r="Y10" s="7">
        <f t="shared" si="10"/>
        <v>95.668584244258597</v>
      </c>
      <c r="Z10" s="7">
        <f t="shared" si="11"/>
        <v>4.331415755741352</v>
      </c>
      <c r="AA10" s="7">
        <f t="shared" si="12"/>
        <v>7.4668435789272181</v>
      </c>
    </row>
    <row r="11" spans="1:27" x14ac:dyDescent="0.25">
      <c r="A11" t="s">
        <v>34</v>
      </c>
      <c r="B11" t="s">
        <v>55</v>
      </c>
      <c r="C11" s="1">
        <v>142686</v>
      </c>
      <c r="D11" s="1">
        <v>122236.48800239</v>
      </c>
      <c r="E11" s="1">
        <v>38.142426165046402</v>
      </c>
      <c r="F11" s="1">
        <v>2803.8898824202101</v>
      </c>
      <c r="G11" s="1">
        <v>13156.534106867801</v>
      </c>
      <c r="H11" s="1">
        <v>16474.397580340199</v>
      </c>
      <c r="I11" s="1">
        <v>19825.302903159602</v>
      </c>
      <c r="J11" s="1">
        <v>12953.024885234199</v>
      </c>
      <c r="K11" s="1">
        <v>26983.871107673302</v>
      </c>
      <c r="L11" s="1">
        <v>30001.325110529498</v>
      </c>
      <c r="M11" s="1">
        <v>127493.176032688</v>
      </c>
      <c r="N11" s="1">
        <v>15192.823967312101</v>
      </c>
      <c r="O11" s="1">
        <v>19879.593061263899</v>
      </c>
      <c r="P11" s="7">
        <f t="shared" si="1"/>
        <v>14.331827928184962</v>
      </c>
      <c r="Q11" s="7">
        <f t="shared" si="2"/>
        <v>3.1203797481731174E-2</v>
      </c>
      <c r="R11" s="7">
        <f t="shared" si="3"/>
        <v>2.2938239867995778</v>
      </c>
      <c r="S11" s="7">
        <f t="shared" si="4"/>
        <v>10.763180717864342</v>
      </c>
      <c r="T11" s="7">
        <f t="shared" si="5"/>
        <v>13.477479474065133</v>
      </c>
      <c r="U11" s="7">
        <f t="shared" si="6"/>
        <v>16.218809315571935</v>
      </c>
      <c r="V11" s="7">
        <f t="shared" si="7"/>
        <v>10.59669260538714</v>
      </c>
      <c r="W11" s="7">
        <f t="shared" si="8"/>
        <v>22.07513611414106</v>
      </c>
      <c r="X11" s="7">
        <f t="shared" si="9"/>
        <v>24.543673988688962</v>
      </c>
      <c r="Y11" s="7">
        <f t="shared" si="10"/>
        <v>89.352267239033964</v>
      </c>
      <c r="Z11" s="7">
        <f t="shared" si="11"/>
        <v>10.647732760966107</v>
      </c>
      <c r="AA11" s="7">
        <f t="shared" si="12"/>
        <v>13.932406165470962</v>
      </c>
    </row>
    <row r="12" spans="1:27" x14ac:dyDescent="0.25">
      <c r="A12" t="s">
        <v>35</v>
      </c>
      <c r="B12" t="s">
        <v>56</v>
      </c>
      <c r="C12" s="1">
        <v>20126</v>
      </c>
      <c r="D12" s="1">
        <v>16606.0913441185</v>
      </c>
      <c r="E12" s="1">
        <v>8.0137752517529304</v>
      </c>
      <c r="F12" s="1">
        <v>505.61715003171201</v>
      </c>
      <c r="G12" s="1">
        <v>1310.4473746768799</v>
      </c>
      <c r="H12" s="1">
        <v>2448.2877560718498</v>
      </c>
      <c r="I12" s="1">
        <v>2762.7931194124099</v>
      </c>
      <c r="J12" s="1">
        <v>1805.99997373734</v>
      </c>
      <c r="K12" s="1">
        <v>5652.6793351362503</v>
      </c>
      <c r="L12" s="1">
        <v>2112.25285980027</v>
      </c>
      <c r="M12" s="1">
        <v>19470.4992831091</v>
      </c>
      <c r="N12" s="1">
        <v>655.500716890901</v>
      </c>
      <c r="O12" s="1">
        <v>1206.21049589362</v>
      </c>
      <c r="P12" s="7">
        <f t="shared" si="1"/>
        <v>17.489360309457915</v>
      </c>
      <c r="Q12" s="7">
        <f t="shared" si="2"/>
        <v>4.8258046313777669E-2</v>
      </c>
      <c r="R12" s="7">
        <f t="shared" si="3"/>
        <v>3.0447691726734365</v>
      </c>
      <c r="S12" s="7">
        <f t="shared" si="4"/>
        <v>7.8913655689423292</v>
      </c>
      <c r="T12" s="7">
        <f t="shared" si="5"/>
        <v>14.743311386992808</v>
      </c>
      <c r="U12" s="7">
        <f t="shared" si="6"/>
        <v>16.637227040130238</v>
      </c>
      <c r="V12" s="7">
        <f t="shared" si="7"/>
        <v>10.875527156346662</v>
      </c>
      <c r="W12" s="7">
        <f t="shared" si="8"/>
        <v>34.039794301976428</v>
      </c>
      <c r="X12" s="7">
        <f t="shared" si="9"/>
        <v>12.719747326624105</v>
      </c>
      <c r="Y12" s="7">
        <f t="shared" si="10"/>
        <v>96.743015418409513</v>
      </c>
      <c r="Z12" s="7">
        <f t="shared" si="11"/>
        <v>3.2569845815904852</v>
      </c>
      <c r="AA12" s="7">
        <f t="shared" si="12"/>
        <v>5.9932947227149951</v>
      </c>
    </row>
    <row r="13" spans="1:27" x14ac:dyDescent="0.25">
      <c r="A13" t="s">
        <v>36</v>
      </c>
      <c r="B13" t="s">
        <v>57</v>
      </c>
      <c r="C13" s="1">
        <v>2006</v>
      </c>
      <c r="D13" s="1">
        <v>1712.56927413979</v>
      </c>
      <c r="E13">
        <v>0</v>
      </c>
      <c r="F13" s="1">
        <v>54.712621316632898</v>
      </c>
      <c r="G13" s="1">
        <v>233.77210926197699</v>
      </c>
      <c r="H13" s="1">
        <v>233.77210926197699</v>
      </c>
      <c r="I13" s="1">
        <v>203.92886127108599</v>
      </c>
      <c r="J13" s="1">
        <v>74.608119977226707</v>
      </c>
      <c r="K13" s="1">
        <v>668.05559445861195</v>
      </c>
      <c r="L13" s="1">
        <v>243.71985859227399</v>
      </c>
      <c r="M13" s="1">
        <v>1933.3814298888301</v>
      </c>
      <c r="N13" s="1">
        <v>72.618570111167401</v>
      </c>
      <c r="O13" s="1">
        <v>120.367766896592</v>
      </c>
      <c r="P13" s="7">
        <f t="shared" si="1"/>
        <v>14.627653333011468</v>
      </c>
      <c r="Q13" s="7">
        <f t="shared" si="2"/>
        <v>0</v>
      </c>
      <c r="R13" s="7">
        <f t="shared" si="3"/>
        <v>3.1947683601946331</v>
      </c>
      <c r="S13" s="7">
        <f t="shared" si="4"/>
        <v>13.650373902649799</v>
      </c>
      <c r="T13" s="7">
        <f t="shared" si="5"/>
        <v>13.650373902649799</v>
      </c>
      <c r="U13" s="7">
        <f t="shared" si="6"/>
        <v>11.907772978907254</v>
      </c>
      <c r="V13" s="7">
        <f t="shared" si="7"/>
        <v>4.3565023093563191</v>
      </c>
      <c r="W13" s="7">
        <f t="shared" si="8"/>
        <v>39.008967669011284</v>
      </c>
      <c r="X13" s="7">
        <f t="shared" si="9"/>
        <v>14.23124087723065</v>
      </c>
      <c r="Y13" s="7">
        <f t="shared" si="10"/>
        <v>96.379931699343473</v>
      </c>
      <c r="Z13" s="7">
        <f t="shared" si="11"/>
        <v>3.620068300656401</v>
      </c>
      <c r="AA13" s="7">
        <f t="shared" si="12"/>
        <v>6.0003871832797611</v>
      </c>
    </row>
    <row r="14" spans="1:27" x14ac:dyDescent="0.25">
      <c r="A14" t="s">
        <v>37</v>
      </c>
      <c r="B14" t="s">
        <v>58</v>
      </c>
      <c r="C14" s="1">
        <v>10534</v>
      </c>
      <c r="D14" s="1">
        <v>8540.5063621810805</v>
      </c>
      <c r="E14" s="1">
        <v>14.7755699093633</v>
      </c>
      <c r="F14" s="1">
        <v>255.359199737729</v>
      </c>
      <c r="G14" s="1">
        <v>488.43912363366297</v>
      </c>
      <c r="H14" s="1">
        <v>1110.30858219213</v>
      </c>
      <c r="I14" s="1">
        <v>1651.93711345115</v>
      </c>
      <c r="J14" s="1">
        <v>1362.1348299794399</v>
      </c>
      <c r="K14" s="1">
        <v>2315.3165574295699</v>
      </c>
      <c r="L14" s="1">
        <v>1342.2353858480301</v>
      </c>
      <c r="M14" s="1">
        <v>9780.1838641714494</v>
      </c>
      <c r="N14" s="1">
        <v>753.81613582854197</v>
      </c>
      <c r="O14" s="1">
        <v>1175.47176699492</v>
      </c>
      <c r="P14" s="7">
        <f t="shared" si="1"/>
        <v>18.924374765700776</v>
      </c>
      <c r="Q14" s="7">
        <f t="shared" si="2"/>
        <v>0.17300578306214043</v>
      </c>
      <c r="R14" s="7">
        <f t="shared" si="3"/>
        <v>2.9899772789644663</v>
      </c>
      <c r="S14" s="7">
        <f t="shared" si="4"/>
        <v>5.7190885753163352</v>
      </c>
      <c r="T14" s="7">
        <f t="shared" si="5"/>
        <v>13.000500615616644</v>
      </c>
      <c r="U14" s="7">
        <f t="shared" si="6"/>
        <v>19.342379051038812</v>
      </c>
      <c r="V14" s="7">
        <f t="shared" si="7"/>
        <v>15.949110886577186</v>
      </c>
      <c r="W14" s="7">
        <f t="shared" si="8"/>
        <v>27.109827675818071</v>
      </c>
      <c r="X14" s="7">
        <f t="shared" si="9"/>
        <v>15.716110133606284</v>
      </c>
      <c r="Y14" s="7">
        <f t="shared" si="10"/>
        <v>92.843970611082682</v>
      </c>
      <c r="Z14" s="7">
        <f t="shared" si="11"/>
        <v>7.1560293889172382</v>
      </c>
      <c r="AA14" s="7">
        <f t="shared" si="12"/>
        <v>11.158835836291248</v>
      </c>
    </row>
    <row r="15" spans="1:27" x14ac:dyDescent="0.25">
      <c r="A15" t="s">
        <v>38</v>
      </c>
      <c r="B15" t="s">
        <v>59</v>
      </c>
      <c r="C15" s="1">
        <v>8306</v>
      </c>
      <c r="D15" s="1">
        <v>7001.9375454839901</v>
      </c>
      <c r="E15" s="1">
        <v>10.0124844239647</v>
      </c>
      <c r="F15" s="1">
        <v>210.595527303968</v>
      </c>
      <c r="G15" s="1">
        <v>377.66049338391201</v>
      </c>
      <c r="H15" s="1">
        <v>932.489501066755</v>
      </c>
      <c r="I15" s="1">
        <v>1327.2410022541701</v>
      </c>
      <c r="J15" s="1">
        <v>984.45440813977496</v>
      </c>
      <c r="K15" s="1">
        <v>2119.6067777723001</v>
      </c>
      <c r="L15" s="1">
        <v>1039.87735113914</v>
      </c>
      <c r="M15" s="1">
        <v>7941.2488848907396</v>
      </c>
      <c r="N15" s="1">
        <v>364.75111510926303</v>
      </c>
      <c r="O15" s="1">
        <v>612.28891085173302</v>
      </c>
      <c r="P15" s="7">
        <f t="shared" si="1"/>
        <v>15.700246261931253</v>
      </c>
      <c r="Q15" s="7">
        <f t="shared" si="2"/>
        <v>0.14299591161624128</v>
      </c>
      <c r="R15" s="7">
        <f t="shared" si="3"/>
        <v>3.007675031888779</v>
      </c>
      <c r="S15" s="7">
        <f t="shared" si="4"/>
        <v>5.3936569832373058</v>
      </c>
      <c r="T15" s="7">
        <f t="shared" si="5"/>
        <v>13.317592380814347</v>
      </c>
      <c r="U15" s="7">
        <f t="shared" si="6"/>
        <v>18.955339056261579</v>
      </c>
      <c r="V15" s="7">
        <f t="shared" si="7"/>
        <v>14.059742774694046</v>
      </c>
      <c r="W15" s="7">
        <f t="shared" si="8"/>
        <v>30.271717849573992</v>
      </c>
      <c r="X15" s="7">
        <f t="shared" si="9"/>
        <v>14.851280011913637</v>
      </c>
      <c r="Y15" s="7">
        <f t="shared" si="10"/>
        <v>95.608582770175047</v>
      </c>
      <c r="Z15" s="7">
        <f t="shared" si="11"/>
        <v>4.3914172298249818</v>
      </c>
      <c r="AA15" s="7">
        <f t="shared" si="12"/>
        <v>7.3716459288674816</v>
      </c>
    </row>
    <row r="16" spans="1:27" x14ac:dyDescent="0.25">
      <c r="A16" t="s">
        <v>39</v>
      </c>
      <c r="B16" t="s">
        <v>60</v>
      </c>
      <c r="C16" s="1">
        <v>2229</v>
      </c>
      <c r="D16" s="1">
        <v>1841.8845621436999</v>
      </c>
      <c r="E16">
        <v>0</v>
      </c>
      <c r="F16" s="1">
        <v>67.7341411860465</v>
      </c>
      <c r="G16" s="1">
        <v>264.70689712560602</v>
      </c>
      <c r="H16" s="1">
        <v>362.58787581282297</v>
      </c>
      <c r="I16" s="1">
        <v>281.47937461301302</v>
      </c>
      <c r="J16" s="1">
        <v>201.126227693197</v>
      </c>
      <c r="K16" s="1">
        <v>431.96733868140802</v>
      </c>
      <c r="L16" s="1">
        <v>232.28270703160501</v>
      </c>
      <c r="M16" s="1">
        <v>2159.1287132994798</v>
      </c>
      <c r="N16" s="1">
        <v>69.871286700520102</v>
      </c>
      <c r="O16" s="1">
        <v>136.531050388734</v>
      </c>
      <c r="P16" s="7">
        <f t="shared" si="1"/>
        <v>17.367224668295204</v>
      </c>
      <c r="Q16" s="7">
        <f t="shared" si="2"/>
        <v>0</v>
      </c>
      <c r="R16" s="7">
        <f t="shared" si="3"/>
        <v>3.6774368262912902</v>
      </c>
      <c r="S16" s="7">
        <f t="shared" si="4"/>
        <v>14.371524826589766</v>
      </c>
      <c r="T16" s="7">
        <f t="shared" si="5"/>
        <v>19.685700356314438</v>
      </c>
      <c r="U16" s="7">
        <f t="shared" si="6"/>
        <v>15.282139847320822</v>
      </c>
      <c r="V16" s="7">
        <f t="shared" si="7"/>
        <v>10.919589198310765</v>
      </c>
      <c r="W16" s="7">
        <f t="shared" si="8"/>
        <v>23.452465347701139</v>
      </c>
      <c r="X16" s="7">
        <f t="shared" si="9"/>
        <v>12.611143597471708</v>
      </c>
      <c r="Y16" s="7">
        <f t="shared" si="10"/>
        <v>96.86535277252041</v>
      </c>
      <c r="Z16" s="7">
        <f t="shared" si="11"/>
        <v>3.1346472274795913</v>
      </c>
      <c r="AA16" s="7">
        <f t="shared" si="12"/>
        <v>6.125215360643069</v>
      </c>
    </row>
    <row r="17" spans="1:27" x14ac:dyDescent="0.25">
      <c r="A17" t="s">
        <v>40</v>
      </c>
      <c r="B17" t="s">
        <v>61</v>
      </c>
      <c r="C17" s="1">
        <v>3364.00000000001</v>
      </c>
      <c r="D17" s="1">
        <v>2786.6486013280801</v>
      </c>
      <c r="E17" s="1">
        <v>25.357600700265401</v>
      </c>
      <c r="F17" s="1">
        <v>150.73391633570299</v>
      </c>
      <c r="G17" s="1">
        <v>369.771407483681</v>
      </c>
      <c r="H17" s="1">
        <v>489.98307597192002</v>
      </c>
      <c r="I17" s="1">
        <v>416.39349373908198</v>
      </c>
      <c r="J17" s="1">
        <v>271.245090892691</v>
      </c>
      <c r="K17" s="1">
        <v>764.36875338936704</v>
      </c>
      <c r="L17" s="1">
        <v>298.79526281536999</v>
      </c>
      <c r="M17" s="1">
        <v>3317.8641285383601</v>
      </c>
      <c r="N17" s="1">
        <v>46.1358714616469</v>
      </c>
      <c r="O17" s="1">
        <v>108.45370761776999</v>
      </c>
      <c r="P17" s="7">
        <f t="shared" si="1"/>
        <v>17.162645620449709</v>
      </c>
      <c r="Q17" s="7">
        <f t="shared" si="2"/>
        <v>0.9099676467345148</v>
      </c>
      <c r="R17" s="7">
        <f t="shared" si="3"/>
        <v>5.4091468965216922</v>
      </c>
      <c r="S17" s="7">
        <f t="shared" si="4"/>
        <v>13.269394903521484</v>
      </c>
      <c r="T17" s="7">
        <f t="shared" si="5"/>
        <v>17.583238724050119</v>
      </c>
      <c r="U17" s="7">
        <f t="shared" si="6"/>
        <v>14.942447122347408</v>
      </c>
      <c r="V17" s="7">
        <f t="shared" si="7"/>
        <v>9.7337386121601099</v>
      </c>
      <c r="W17" s="7">
        <f t="shared" si="8"/>
        <v>27.429678540203419</v>
      </c>
      <c r="X17" s="7">
        <f t="shared" si="9"/>
        <v>10.72238755446123</v>
      </c>
      <c r="Y17" s="7">
        <f t="shared" si="10"/>
        <v>98.62854127640756</v>
      </c>
      <c r="Z17" s="7">
        <f t="shared" si="11"/>
        <v>1.3714587235923532</v>
      </c>
      <c r="AA17" s="7">
        <f t="shared" si="12"/>
        <v>3.2239508804331054</v>
      </c>
    </row>
    <row r="18" spans="1:27" x14ac:dyDescent="0.25">
      <c r="A18" t="s">
        <v>41</v>
      </c>
      <c r="B18" t="s">
        <v>62</v>
      </c>
      <c r="C18" s="1">
        <v>2674.99999999999</v>
      </c>
      <c r="D18" s="1">
        <v>2233.7935322828998</v>
      </c>
      <c r="E18">
        <v>0</v>
      </c>
      <c r="F18" s="1">
        <v>87.495750284710795</v>
      </c>
      <c r="G18" s="1">
        <v>393.18774875061098</v>
      </c>
      <c r="H18" s="1">
        <v>440.79846441144201</v>
      </c>
      <c r="I18" s="1">
        <v>287.17505616187998</v>
      </c>
      <c r="J18" s="1">
        <v>174.48128698213301</v>
      </c>
      <c r="K18" s="1">
        <v>561.78881606639595</v>
      </c>
      <c r="L18" s="1">
        <v>288.86640962573102</v>
      </c>
      <c r="M18" s="1">
        <v>2612.9824427291301</v>
      </c>
      <c r="N18" s="1">
        <v>62.017557270859101</v>
      </c>
      <c r="O18" s="1">
        <v>123.473619832743</v>
      </c>
      <c r="P18" s="7">
        <f t="shared" si="1"/>
        <v>16.493699727741749</v>
      </c>
      <c r="Q18" s="7">
        <f t="shared" si="2"/>
        <v>0</v>
      </c>
      <c r="R18" s="7">
        <f t="shared" si="3"/>
        <v>3.9169130459112571</v>
      </c>
      <c r="S18" s="7">
        <f t="shared" si="4"/>
        <v>17.601794573591572</v>
      </c>
      <c r="T18" s="7">
        <f t="shared" si="5"/>
        <v>19.733178471555217</v>
      </c>
      <c r="U18" s="7">
        <f t="shared" si="6"/>
        <v>12.855935520074313</v>
      </c>
      <c r="V18" s="7">
        <f t="shared" si="7"/>
        <v>7.8109854138495987</v>
      </c>
      <c r="W18" s="7">
        <f t="shared" si="8"/>
        <v>25.149540812407007</v>
      </c>
      <c r="X18" s="7">
        <f t="shared" si="9"/>
        <v>12.931652162611213</v>
      </c>
      <c r="Y18" s="7">
        <f t="shared" si="10"/>
        <v>97.681586644079999</v>
      </c>
      <c r="Z18" s="7">
        <f t="shared" si="11"/>
        <v>2.3184133559199753</v>
      </c>
      <c r="AA18" s="7">
        <f t="shared" si="12"/>
        <v>4.6158362554296613</v>
      </c>
    </row>
    <row r="19" spans="1:27" x14ac:dyDescent="0.25">
      <c r="A19" t="s">
        <v>42</v>
      </c>
      <c r="B19" t="s">
        <v>63</v>
      </c>
      <c r="C19" s="1">
        <v>11191</v>
      </c>
      <c r="D19" s="1">
        <v>9147.3116984509397</v>
      </c>
      <c r="E19" s="1">
        <v>18.4418453509846</v>
      </c>
      <c r="F19" s="1">
        <v>244.754961817024</v>
      </c>
      <c r="G19" s="1">
        <v>767.06445437420405</v>
      </c>
      <c r="H19" s="1">
        <v>1367.3020203052999</v>
      </c>
      <c r="I19" s="1">
        <v>1702.1908972579199</v>
      </c>
      <c r="J19" s="1">
        <v>1258.69834207289</v>
      </c>
      <c r="K19" s="1">
        <v>2568.9989921249698</v>
      </c>
      <c r="L19" s="1">
        <v>1219.8601851476501</v>
      </c>
      <c r="M19" s="1">
        <v>10681.4762937572</v>
      </c>
      <c r="N19" s="1">
        <v>509.52370624280599</v>
      </c>
      <c r="O19" s="1">
        <v>778.70118279008602</v>
      </c>
      <c r="P19" s="7">
        <f t="shared" si="1"/>
        <v>18.261891712528463</v>
      </c>
      <c r="Q19" s="7">
        <f t="shared" si="2"/>
        <v>0.20160945596844213</v>
      </c>
      <c r="R19" s="7">
        <f t="shared" si="3"/>
        <v>2.6757037464731006</v>
      </c>
      <c r="S19" s="7">
        <f t="shared" si="4"/>
        <v>8.3856818228256422</v>
      </c>
      <c r="T19" s="7">
        <f t="shared" si="5"/>
        <v>14.947583130209141</v>
      </c>
      <c r="U19" s="7">
        <f t="shared" si="6"/>
        <v>18.608646489505535</v>
      </c>
      <c r="V19" s="7">
        <f t="shared" si="7"/>
        <v>13.760308859771833</v>
      </c>
      <c r="W19" s="7">
        <f t="shared" si="8"/>
        <v>28.084743111574735</v>
      </c>
      <c r="X19" s="7">
        <f t="shared" si="9"/>
        <v>13.335723383671604</v>
      </c>
      <c r="Y19" s="7">
        <f t="shared" si="10"/>
        <v>95.447022551668297</v>
      </c>
      <c r="Z19" s="7">
        <f t="shared" si="11"/>
        <v>4.5529774483317489</v>
      </c>
      <c r="AA19" s="7">
        <f t="shared" si="12"/>
        <v>6.9582806075425427</v>
      </c>
    </row>
    <row r="20" spans="1:27" x14ac:dyDescent="0.25">
      <c r="A20" t="s">
        <v>43</v>
      </c>
      <c r="B20" t="s">
        <v>64</v>
      </c>
      <c r="C20" s="1">
        <v>7634</v>
      </c>
      <c r="D20" s="1">
        <v>6510</v>
      </c>
      <c r="E20" s="1">
        <v>30</v>
      </c>
      <c r="F20" s="1">
        <v>185</v>
      </c>
      <c r="G20" s="1">
        <v>750</v>
      </c>
      <c r="H20" s="1">
        <v>895</v>
      </c>
      <c r="I20" s="1">
        <v>910</v>
      </c>
      <c r="J20" s="1">
        <v>600</v>
      </c>
      <c r="K20" s="1">
        <v>2290</v>
      </c>
      <c r="L20" s="1">
        <v>850</v>
      </c>
      <c r="M20" s="1">
        <v>7324</v>
      </c>
      <c r="N20" s="1">
        <v>310</v>
      </c>
      <c r="O20" s="1">
        <v>557</v>
      </c>
      <c r="P20" s="7">
        <f t="shared" si="1"/>
        <v>14.723604925334033</v>
      </c>
      <c r="Q20" s="7">
        <f t="shared" si="2"/>
        <v>0.46082949308755761</v>
      </c>
      <c r="R20" s="7">
        <f t="shared" si="3"/>
        <v>2.8417818740399383</v>
      </c>
      <c r="S20" s="7">
        <f t="shared" si="4"/>
        <v>11.52073732718894</v>
      </c>
      <c r="T20" s="7">
        <f t="shared" si="5"/>
        <v>13.748079877112135</v>
      </c>
      <c r="U20" s="7">
        <f t="shared" si="6"/>
        <v>13.978494623655912</v>
      </c>
      <c r="V20" s="7">
        <f t="shared" si="7"/>
        <v>9.216589861751153</v>
      </c>
      <c r="W20" s="7">
        <f t="shared" si="8"/>
        <v>35.176651305683563</v>
      </c>
      <c r="X20" s="7">
        <f t="shared" si="9"/>
        <v>13.056835637480798</v>
      </c>
      <c r="Y20" s="7">
        <f t="shared" si="10"/>
        <v>95.93921928215876</v>
      </c>
      <c r="Z20" s="7">
        <f t="shared" si="11"/>
        <v>4.0607807178412365</v>
      </c>
      <c r="AA20" s="7">
        <f t="shared" si="12"/>
        <v>7.2963059994760284</v>
      </c>
    </row>
    <row r="21" spans="1:27" x14ac:dyDescent="0.25">
      <c r="A21" t="s">
        <v>44</v>
      </c>
      <c r="B21" t="s">
        <v>65</v>
      </c>
      <c r="C21" s="1">
        <v>4798</v>
      </c>
      <c r="D21" s="1">
        <v>4073.1938635759798</v>
      </c>
      <c r="E21" s="1">
        <v>9.18973171488833</v>
      </c>
      <c r="F21" s="1">
        <v>164.38133632177201</v>
      </c>
      <c r="G21" s="1">
        <v>566.45296689064003</v>
      </c>
      <c r="H21" s="1">
        <v>616.845629789226</v>
      </c>
      <c r="I21" s="1">
        <v>559.15911552065097</v>
      </c>
      <c r="J21" s="1">
        <v>335.72863758005701</v>
      </c>
      <c r="K21" s="1">
        <v>1213.49690350272</v>
      </c>
      <c r="L21" s="1">
        <v>607.93954225602295</v>
      </c>
      <c r="M21" s="1">
        <v>4562.1612106418997</v>
      </c>
      <c r="N21" s="1">
        <v>235.83878935809699</v>
      </c>
      <c r="O21" s="1">
        <v>317.67057480752197</v>
      </c>
      <c r="P21" s="7">
        <f t="shared" si="1"/>
        <v>15.106422184744064</v>
      </c>
      <c r="Q21" s="7">
        <f t="shared" si="2"/>
        <v>0.22561488656521711</v>
      </c>
      <c r="R21" s="7">
        <f t="shared" si="3"/>
        <v>4.0356865356135216</v>
      </c>
      <c r="S21" s="7">
        <f t="shared" si="4"/>
        <v>13.906850149119441</v>
      </c>
      <c r="T21" s="7">
        <f t="shared" si="5"/>
        <v>15.144028260115237</v>
      </c>
      <c r="U21" s="7">
        <f t="shared" si="6"/>
        <v>13.727780563573477</v>
      </c>
      <c r="V21" s="7">
        <f t="shared" si="7"/>
        <v>8.2423927960382102</v>
      </c>
      <c r="W21" s="7">
        <f t="shared" si="8"/>
        <v>29.792269755541529</v>
      </c>
      <c r="X21" s="7">
        <f t="shared" si="9"/>
        <v>14.925377053433309</v>
      </c>
      <c r="Y21" s="7">
        <f t="shared" si="10"/>
        <v>95.084643823299288</v>
      </c>
      <c r="Z21" s="7">
        <f t="shared" si="11"/>
        <v>4.9153561767006453</v>
      </c>
      <c r="AA21" s="7">
        <f t="shared" si="12"/>
        <v>6.6208956816907456</v>
      </c>
    </row>
    <row r="22" spans="1:27" x14ac:dyDescent="0.25">
      <c r="A22" t="s">
        <v>45</v>
      </c>
      <c r="B22" t="s">
        <v>66</v>
      </c>
      <c r="C22" s="1">
        <v>3525</v>
      </c>
      <c r="D22" s="1">
        <v>2762.0674697241302</v>
      </c>
      <c r="E22" s="1">
        <v>19.514352624381001</v>
      </c>
      <c r="F22" s="1">
        <v>112.20752759019101</v>
      </c>
      <c r="G22" s="1">
        <v>424.43716958028602</v>
      </c>
      <c r="H22" s="1">
        <v>624.459283980191</v>
      </c>
      <c r="I22" s="1">
        <v>400.04422879981001</v>
      </c>
      <c r="J22" s="1">
        <v>151.23623283895199</v>
      </c>
      <c r="K22" s="1">
        <v>731.78822341428599</v>
      </c>
      <c r="L22" s="1">
        <v>298.38045089603202</v>
      </c>
      <c r="M22" s="1">
        <v>3486.9470123824599</v>
      </c>
      <c r="N22" s="1">
        <v>38.052987617542797</v>
      </c>
      <c r="O22" s="1">
        <v>78.057410497523804</v>
      </c>
      <c r="P22" s="7">
        <f t="shared" si="1"/>
        <v>21.64347603619489</v>
      </c>
      <c r="Q22" s="7">
        <f t="shared" si="2"/>
        <v>0.7065125250662343</v>
      </c>
      <c r="R22" s="7">
        <f t="shared" si="3"/>
        <v>4.0624470191308566</v>
      </c>
      <c r="S22" s="7">
        <f t="shared" si="4"/>
        <v>15.366647420190571</v>
      </c>
      <c r="T22" s="7">
        <f t="shared" si="5"/>
        <v>22.608400802119462</v>
      </c>
      <c r="U22" s="7">
        <f t="shared" si="6"/>
        <v>14.483506763857786</v>
      </c>
      <c r="V22" s="7">
        <f t="shared" si="7"/>
        <v>5.4754720692632892</v>
      </c>
      <c r="W22" s="7">
        <f t="shared" si="8"/>
        <v>26.494219689983733</v>
      </c>
      <c r="X22" s="7">
        <f t="shared" si="9"/>
        <v>10.802793710388025</v>
      </c>
      <c r="Y22" s="7">
        <f t="shared" si="10"/>
        <v>98.920482620778998</v>
      </c>
      <c r="Z22" s="7">
        <f t="shared" si="11"/>
        <v>1.0795173792210722</v>
      </c>
      <c r="AA22" s="7">
        <f t="shared" si="12"/>
        <v>2.2143946240432286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COMMUNES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2020-04-08T15:07:48Z</dcterms:created>
  <dcterms:modified xsi:type="dcterms:W3CDTF">2020-04-08T15:10:05Z</dcterms:modified>
</cp:coreProperties>
</file>