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aint_Etienne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P51" i="1"/>
  <c r="Q51" i="1"/>
  <c r="R51" i="1"/>
  <c r="S51" i="1"/>
  <c r="T51" i="1"/>
  <c r="U51" i="1"/>
  <c r="V51" i="1"/>
  <c r="W51" i="1"/>
  <c r="X51" i="1"/>
  <c r="Y51" i="1"/>
  <c r="Z51" i="1"/>
  <c r="AA51" i="1"/>
  <c r="P52" i="1"/>
  <c r="Q52" i="1"/>
  <c r="R52" i="1"/>
  <c r="S52" i="1"/>
  <c r="T52" i="1"/>
  <c r="U52" i="1"/>
  <c r="V52" i="1"/>
  <c r="W52" i="1"/>
  <c r="X52" i="1"/>
  <c r="Y52" i="1"/>
  <c r="Z52" i="1"/>
  <c r="AA52" i="1"/>
  <c r="P53" i="1"/>
  <c r="Q53" i="1"/>
  <c r="R53" i="1"/>
  <c r="S53" i="1"/>
  <c r="T53" i="1"/>
  <c r="U53" i="1"/>
  <c r="V53" i="1"/>
  <c r="W53" i="1"/>
  <c r="X53" i="1"/>
  <c r="Y53" i="1"/>
  <c r="Z53" i="1"/>
  <c r="AA53" i="1"/>
  <c r="P54" i="1"/>
  <c r="Q54" i="1"/>
  <c r="R54" i="1"/>
  <c r="S54" i="1"/>
  <c r="T54" i="1"/>
  <c r="U54" i="1"/>
  <c r="V54" i="1"/>
  <c r="W54" i="1"/>
  <c r="X54" i="1"/>
  <c r="Y54" i="1"/>
  <c r="Z54" i="1"/>
  <c r="AA54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<sst xmlns="http://schemas.openxmlformats.org/spreadsheetml/2006/main" count="133" uniqueCount="133">
  <si>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</si>
  <si>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</si>
  <si>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</si>
  <si>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</si>
  <si>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</si>
  <si>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</si>
  <si>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</si>
  <si>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</si>
  <si>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</si>
  <si>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</si>
  <si>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</si>
  <si>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</si>
  <si>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</si>
  <si>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</si>
  <si>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</si>
  <si>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</si>
  <si>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</si>
  <si>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</si>
  <si>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</si>
  <si>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</si>
  <si>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</si>
  <si>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</si>
  <si>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</si>
  <si>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</si>
  <si>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</si>
  <si>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42001</t>
  </si>
  <si>
    <t>42005</t>
  </si>
  <si>
    <t>42031</t>
  </si>
  <si>
    <t>42032</t>
  </si>
  <si>
    <t>42036</t>
  </si>
  <si>
    <t>42043</t>
  </si>
  <si>
    <t>42044</t>
  </si>
  <si>
    <t>42053</t>
  </si>
  <si>
    <t>42083</t>
  </si>
  <si>
    <t>42085</t>
  </si>
  <si>
    <t>42092</t>
  </si>
  <si>
    <t>42093</t>
  </si>
  <si>
    <t>42095</t>
  </si>
  <si>
    <t>42096</t>
  </si>
  <si>
    <t>42097</t>
  </si>
  <si>
    <t>42099</t>
  </si>
  <si>
    <t>42100</t>
  </si>
  <si>
    <t>42103</t>
  </si>
  <si>
    <t>42110</t>
  </si>
  <si>
    <t>42123</t>
  </si>
  <si>
    <t>42133</t>
  </si>
  <si>
    <t>42167</t>
  </si>
  <si>
    <t>42183</t>
  </si>
  <si>
    <t>42186</t>
  </si>
  <si>
    <t>42189</t>
  </si>
  <si>
    <t>42192</t>
  </si>
  <si>
    <t>42206</t>
  </si>
  <si>
    <t>42207</t>
  </si>
  <si>
    <t>42208</t>
  </si>
  <si>
    <t>42210</t>
  </si>
  <si>
    <t>42218</t>
  </si>
  <si>
    <t>42222</t>
  </si>
  <si>
    <t>42223</t>
  </si>
  <si>
    <t>42225</t>
  </si>
  <si>
    <t>42234</t>
  </si>
  <si>
    <t>42237</t>
  </si>
  <si>
    <t>42242</t>
  </si>
  <si>
    <t>42259</t>
  </si>
  <si>
    <t>42262</t>
  </si>
  <si>
    <t>42266</t>
  </si>
  <si>
    <t>42270</t>
  </si>
  <si>
    <t>42271</t>
  </si>
  <si>
    <t>42275</t>
  </si>
  <si>
    <t>42283</t>
  </si>
  <si>
    <t>42302</t>
  </si>
  <si>
    <t>42305</t>
  </si>
  <si>
    <t>42307</t>
  </si>
  <si>
    <t>42308</t>
  </si>
  <si>
    <t>42311</t>
  </si>
  <si>
    <t>42316</t>
  </si>
  <si>
    <t>42320</t>
  </si>
  <si>
    <t>42322</t>
  </si>
  <si>
    <t>42330</t>
  </si>
  <si>
    <t>Aboën</t>
  </si>
  <si>
    <t>Andrézieux-Bouthéon</t>
  </si>
  <si>
    <t>Caloire</t>
  </si>
  <si>
    <t>Cellieu</t>
  </si>
  <si>
    <t>Chagnon</t>
  </si>
  <si>
    <t>Chamboeuf</t>
  </si>
  <si>
    <t>Le Chambon-Feugerolles</t>
  </si>
  <si>
    <t>Châteauneuf</t>
  </si>
  <si>
    <t>Dargoire</t>
  </si>
  <si>
    <t>Doizieux</t>
  </si>
  <si>
    <t>L'Étrat</t>
  </si>
  <si>
    <t>Farnay</t>
  </si>
  <si>
    <t>Firminy</t>
  </si>
  <si>
    <t>Fontanès</t>
  </si>
  <si>
    <t>La Fouillouse</t>
  </si>
  <si>
    <t>Fraisses</t>
  </si>
  <si>
    <t>La Gimond</t>
  </si>
  <si>
    <t>La Grand-Croix</t>
  </si>
  <si>
    <t>L'Horme</t>
  </si>
  <si>
    <t>Lorette</t>
  </si>
  <si>
    <t>Marcenod</t>
  </si>
  <si>
    <t>Pavezin</t>
  </si>
  <si>
    <t>La Ricamarie</t>
  </si>
  <si>
    <t>Rive-de-Gier</t>
  </si>
  <si>
    <t>Roche-la-Molière</t>
  </si>
  <si>
    <t>Rozier-Côtes-d'Aurec</t>
  </si>
  <si>
    <t>Saint-Bonnet-les-Oules</t>
  </si>
  <si>
    <t>Saint-Chamond</t>
  </si>
  <si>
    <t>Saint-Christo-en-Jarez</t>
  </si>
  <si>
    <t>Sainte-Croix-en-Jarez</t>
  </si>
  <si>
    <t>Saint-Étienne</t>
  </si>
  <si>
    <t>Saint-Galmier</t>
  </si>
  <si>
    <t>Saint-Genest-Lerpt</t>
  </si>
  <si>
    <t>Genilac</t>
  </si>
  <si>
    <t>Saint-Héand</t>
  </si>
  <si>
    <t>Saint-Jean-Bonnefonds</t>
  </si>
  <si>
    <t>Saint-Joseph</t>
  </si>
  <si>
    <t>Saint-Martin-la-Plaine</t>
  </si>
  <si>
    <t>Saint-Maurice-en-Gourgois</t>
  </si>
  <si>
    <t>Saint-Nizier-de-Fornas</t>
  </si>
  <si>
    <t>Saint-Paul-en-Cornillon</t>
  </si>
  <si>
    <t>Saint-Paul-en-Jarez</t>
  </si>
  <si>
    <t>Saint-Priest-en-Jarez</t>
  </si>
  <si>
    <t>Saint-Romain-en-Jarez</t>
  </si>
  <si>
    <t>Sorbiers</t>
  </si>
  <si>
    <t>La Talaudière</t>
  </si>
  <si>
    <t>Tartaras</t>
  </si>
  <si>
    <t>La Terrasse-sur-Dorlay</t>
  </si>
  <si>
    <t>La Tour-en-Jarez</t>
  </si>
  <si>
    <t>Unieux</t>
  </si>
  <si>
    <t>Valfleury</t>
  </si>
  <si>
    <t>La Valla-en-Gier</t>
  </si>
  <si>
    <t>Villars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</si>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</sst>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tabSelected="1" workbookViewId="0"/>
  </sheetViews>
  <sheetFormatPr baseColWidth="10" defaultColWidth="14.7109375" defaultRowHeight="15" x14ac:dyDescent="0.25"/>
  <cols>
    <col min="2" max="2" width="25.14062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131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132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78</v>
      </c>
      <c r="C2" s="7">
        <v>435</v>
      </c>
      <c r="D2" s="7">
        <v>335</v>
      </c>
      <c r="E2" s="7">
        <v>10</v>
      </c>
      <c r="F2" s="7">
        <v>20</v>
      </c>
      <c r="G2" s="7">
        <v>45</v>
      </c>
      <c r="H2" s="7">
        <v>50</v>
      </c>
      <c r="I2" s="7">
        <v>60</v>
      </c>
      <c r="J2" s="7">
        <v>30</v>
      </c>
      <c r="K2" s="7">
        <v>80</v>
      </c>
      <c r="L2" s="7">
        <v>40</v>
      </c>
      <c r="M2" s="7">
        <v>434</v>
      </c>
      <c r="N2" s="7">
        <v>1</v>
      </c>
      <c r="O2" s="7">
        <v>9</v>
      </c>
      <c r="P2" s="5">
        <f>(C2-D2)/C2*100</f>
        <v>22.988505747126435</v>
      </c>
      <c r="Q2" s="5">
        <f>E2/$D2*100</f>
        <v>2.9850746268656714</v>
      </c>
      <c r="R2" s="5">
        <f t="shared" ref="R2:X2" si="0">F2/$D2*100</f>
        <v>5.9701492537313428</v>
      </c>
      <c r="S2" s="5">
        <f t="shared" si="0"/>
        <v>13.432835820895523</v>
      </c>
      <c r="T2" s="5">
        <f t="shared" si="0"/>
        <v>14.925373134328357</v>
      </c>
      <c r="U2" s="5">
        <f t="shared" si="0"/>
        <v>17.910447761194028</v>
      </c>
      <c r="V2" s="5">
        <f t="shared" si="0"/>
        <v>8.9552238805970141</v>
      </c>
      <c r="W2" s="5">
        <f t="shared" si="0"/>
        <v>23.880597014925371</v>
      </c>
      <c r="X2" s="5">
        <f t="shared" si="0"/>
        <v>11.940298507462686</v>
      </c>
      <c r="Y2" s="5">
        <f>M2/C2*100</f>
        <v>99.770114942528735</v>
      </c>
      <c r="Z2" s="5">
        <f>N2/C2*100</f>
        <v>0.22988505747126436</v>
      </c>
      <c r="AA2" s="5">
        <f>O2/C2*100</f>
        <v>2.0689655172413794</v>
      </c>
    </row>
    <row r="3" spans="1:27" x14ac:dyDescent="0.25">
      <c r="A3" t="s">
        <v>26</v>
      </c>
      <c r="B3" t="s">
        <v>79</v>
      </c>
      <c r="C3" s="7">
        <v>9839.00000000004</v>
      </c>
      <c r="D3" s="7">
        <v>7975.7731209940803</v>
      </c>
      <c r="E3" s="7">
        <v>0</v>
      </c>
      <c r="F3" s="7">
        <v>264.876204846169</v>
      </c>
      <c r="G3" s="7">
        <v>448.41422416462598</v>
      </c>
      <c r="H3" s="7">
        <v>1004.34643821092</v>
      </c>
      <c r="I3" s="7">
        <v>1265.28357000854</v>
      </c>
      <c r="J3" s="7">
        <v>1309.21169186409</v>
      </c>
      <c r="K3" s="7">
        <v>2200.84207171052</v>
      </c>
      <c r="L3" s="7">
        <v>1482.7989201892001</v>
      </c>
      <c r="M3" s="7">
        <v>8766.5705101788808</v>
      </c>
      <c r="N3" s="7">
        <v>1072.4294898211699</v>
      </c>
      <c r="O3" s="7">
        <v>1319.1788894636099</v>
      </c>
      <c r="P3" s="5">
        <f t="shared" ref="P3:P54" si="1">(C3-D3)/C3*100</f>
        <v>18.937157018050129</v>
      </c>
      <c r="Q3" s="5">
        <f t="shared" ref="Q3:Q54" si="2">E3/$D3*100</f>
        <v>0</v>
      </c>
      <c r="R3" s="5">
        <f t="shared" ref="R3:R54" si="3">F3/$D3*100</f>
        <v>3.3210097733215802</v>
      </c>
      <c r="S3" s="5">
        <f t="shared" ref="S3:S54" si="4">G3/$D3*100</f>
        <v>5.6222038586365501</v>
      </c>
      <c r="T3" s="5">
        <f t="shared" ref="T3:T54" si="5">H3/$D3*100</f>
        <v>12.592464993359048</v>
      </c>
      <c r="U3" s="5">
        <f t="shared" ref="U3:U54" si="6">I3/$D3*100</f>
        <v>15.864086789003826</v>
      </c>
      <c r="V3" s="5">
        <f t="shared" ref="V3:V54" si="7">J3/$D3*100</f>
        <v>16.414856240305305</v>
      </c>
      <c r="W3" s="5">
        <f t="shared" ref="W3:W54" si="8">K3/$D3*100</f>
        <v>27.594090733566564</v>
      </c>
      <c r="X3" s="5">
        <f t="shared" ref="X3:X54" si="9">L3/$D3*100</f>
        <v>18.591287611806941</v>
      </c>
      <c r="Y3" s="5">
        <f t="shared" ref="Y3:Y54" si="10">M3/C3*100</f>
        <v>89.100218621596156</v>
      </c>
      <c r="Z3" s="5">
        <f t="shared" ref="Z3:Z54" si="11">N3/C3*100</f>
        <v>10.89978137840396</v>
      </c>
      <c r="AA3" s="5">
        <f t="shared" ref="AA3:AA54" si="12">O3/C3*100</f>
        <v>13.4076520933388</v>
      </c>
    </row>
    <row r="4" spans="1:27" x14ac:dyDescent="0.25">
      <c r="A4" t="s">
        <v>27</v>
      </c>
      <c r="B4" t="s">
        <v>80</v>
      </c>
      <c r="C4" s="7">
        <v>327.99999999999898</v>
      </c>
      <c r="D4" s="7">
        <v>238.73417721518999</v>
      </c>
      <c r="E4" s="7">
        <v>5.18987341772152</v>
      </c>
      <c r="F4" s="7">
        <v>25.949367088607602</v>
      </c>
      <c r="G4" s="7">
        <v>15.569620253164601</v>
      </c>
      <c r="H4" s="7">
        <v>41.518987341772203</v>
      </c>
      <c r="I4" s="7">
        <v>41.518987341772203</v>
      </c>
      <c r="J4" s="7">
        <v>10.379746835442999</v>
      </c>
      <c r="K4" s="7">
        <v>62.278481012658197</v>
      </c>
      <c r="L4" s="7">
        <v>36.329113924050603</v>
      </c>
      <c r="M4" s="7">
        <v>323.84810126582198</v>
      </c>
      <c r="N4" s="7">
        <v>4.1518987341772</v>
      </c>
      <c r="O4" s="7">
        <v>5.1898734177214996</v>
      </c>
      <c r="P4" s="5">
        <f t="shared" si="1"/>
        <v>27.215189873417462</v>
      </c>
      <c r="Q4" s="5">
        <f t="shared" si="2"/>
        <v>2.1739130434782603</v>
      </c>
      <c r="R4" s="5">
        <f t="shared" si="3"/>
        <v>10.869565217391303</v>
      </c>
      <c r="S4" s="5">
        <f t="shared" si="4"/>
        <v>6.5217391304347974</v>
      </c>
      <c r="T4" s="5">
        <f t="shared" si="5"/>
        <v>17.3913043478261</v>
      </c>
      <c r="U4" s="5">
        <f t="shared" si="6"/>
        <v>17.3913043478261</v>
      </c>
      <c r="V4" s="5">
        <f t="shared" si="7"/>
        <v>4.3478260869565037</v>
      </c>
      <c r="W4" s="5">
        <f t="shared" si="8"/>
        <v>26.086956521739108</v>
      </c>
      <c r="X4" s="5">
        <f t="shared" si="9"/>
        <v>15.217391304347805</v>
      </c>
      <c r="Y4" s="5">
        <f t="shared" si="10"/>
        <v>98.734177215189931</v>
      </c>
      <c r="Z4" s="5">
        <f t="shared" si="11"/>
        <v>1.2658227848101258</v>
      </c>
      <c r="AA4" s="5">
        <f t="shared" si="12"/>
        <v>1.5822784810126573</v>
      </c>
    </row>
    <row r="5" spans="1:27" x14ac:dyDescent="0.25">
      <c r="A5" t="s">
        <v>28</v>
      </c>
      <c r="B5" t="s">
        <v>81</v>
      </c>
      <c r="C5" s="7">
        <v>1699</v>
      </c>
      <c r="D5" s="7">
        <v>1343.1622418879101</v>
      </c>
      <c r="E5" s="7">
        <v>40.094395280236</v>
      </c>
      <c r="F5" s="7">
        <v>65.153392330383497</v>
      </c>
      <c r="G5" s="7">
        <v>155.36578171091401</v>
      </c>
      <c r="H5" s="7">
        <v>210.49557522123899</v>
      </c>
      <c r="I5" s="7">
        <v>180.42477876106199</v>
      </c>
      <c r="J5" s="7">
        <v>150.35398230088501</v>
      </c>
      <c r="K5" s="7">
        <v>380.89675516224202</v>
      </c>
      <c r="L5" s="7">
        <v>160.377581120944</v>
      </c>
      <c r="M5" s="7">
        <v>1686.9716814159301</v>
      </c>
      <c r="N5" s="7">
        <v>12.028318584070799</v>
      </c>
      <c r="O5" s="7">
        <v>36.084955752212402</v>
      </c>
      <c r="P5" s="5">
        <f t="shared" si="1"/>
        <v>20.943952802359618</v>
      </c>
      <c r="Q5" s="5">
        <f t="shared" si="2"/>
        <v>2.9850746268656625</v>
      </c>
      <c r="R5" s="5">
        <f t="shared" si="3"/>
        <v>4.8507462686567013</v>
      </c>
      <c r="S5" s="5">
        <f t="shared" si="4"/>
        <v>11.567164179104406</v>
      </c>
      <c r="T5" s="5">
        <f t="shared" si="5"/>
        <v>15.671641791044728</v>
      </c>
      <c r="U5" s="5">
        <f t="shared" si="6"/>
        <v>13.43283582089548</v>
      </c>
      <c r="V5" s="5">
        <f t="shared" si="7"/>
        <v>11.194029850746235</v>
      </c>
      <c r="W5" s="5">
        <f t="shared" si="8"/>
        <v>28.358208955223795</v>
      </c>
      <c r="X5" s="5">
        <f t="shared" si="9"/>
        <v>11.94029850746265</v>
      </c>
      <c r="Y5" s="5">
        <f t="shared" si="10"/>
        <v>99.292035398230141</v>
      </c>
      <c r="Z5" s="5">
        <f t="shared" si="11"/>
        <v>0.70796460176991172</v>
      </c>
      <c r="AA5" s="5">
        <f t="shared" si="12"/>
        <v>2.1238938053097351</v>
      </c>
    </row>
    <row r="6" spans="1:27" x14ac:dyDescent="0.25">
      <c r="A6" t="s">
        <v>29</v>
      </c>
      <c r="B6" t="s">
        <v>82</v>
      </c>
      <c r="C6" s="7">
        <v>494</v>
      </c>
      <c r="D6" s="7">
        <v>405</v>
      </c>
      <c r="E6" s="7">
        <v>15</v>
      </c>
      <c r="F6" s="7">
        <v>15</v>
      </c>
      <c r="G6" s="7">
        <v>40</v>
      </c>
      <c r="H6" s="7">
        <v>50</v>
      </c>
      <c r="I6" s="7">
        <v>75</v>
      </c>
      <c r="J6" s="7">
        <v>75</v>
      </c>
      <c r="K6" s="7">
        <v>95</v>
      </c>
      <c r="L6" s="7">
        <v>40</v>
      </c>
      <c r="M6" s="7">
        <v>484</v>
      </c>
      <c r="N6" s="7">
        <v>10</v>
      </c>
      <c r="O6" s="7">
        <v>13</v>
      </c>
      <c r="P6" s="5">
        <f t="shared" si="1"/>
        <v>18.016194331983808</v>
      </c>
      <c r="Q6" s="5">
        <f t="shared" si="2"/>
        <v>3.7037037037037033</v>
      </c>
      <c r="R6" s="5">
        <f t="shared" si="3"/>
        <v>3.7037037037037033</v>
      </c>
      <c r="S6" s="5">
        <f t="shared" si="4"/>
        <v>9.8765432098765427</v>
      </c>
      <c r="T6" s="5">
        <f t="shared" si="5"/>
        <v>12.345679012345679</v>
      </c>
      <c r="U6" s="5">
        <f t="shared" si="6"/>
        <v>18.518518518518519</v>
      </c>
      <c r="V6" s="5">
        <f t="shared" si="7"/>
        <v>18.518518518518519</v>
      </c>
      <c r="W6" s="5">
        <f t="shared" si="8"/>
        <v>23.456790123456788</v>
      </c>
      <c r="X6" s="5">
        <f t="shared" si="9"/>
        <v>9.8765432098765427</v>
      </c>
      <c r="Y6" s="5">
        <f t="shared" si="10"/>
        <v>97.97570850202429</v>
      </c>
      <c r="Z6" s="5">
        <f t="shared" si="11"/>
        <v>2.0242914979757085</v>
      </c>
      <c r="AA6" s="5">
        <f t="shared" si="12"/>
        <v>2.6315789473684208</v>
      </c>
    </row>
    <row r="7" spans="1:27" x14ac:dyDescent="0.25">
      <c r="A7" t="s">
        <v>30</v>
      </c>
      <c r="B7" t="s">
        <v>83</v>
      </c>
      <c r="C7" s="7">
        <v>1669</v>
      </c>
      <c r="D7" s="7">
        <v>1380.26592635885</v>
      </c>
      <c r="E7" s="7">
        <v>14.6317942723553</v>
      </c>
      <c r="F7" s="7">
        <v>68.281706604324896</v>
      </c>
      <c r="G7" s="7">
        <v>165.827001753361</v>
      </c>
      <c r="H7" s="7">
        <v>307.26767971946202</v>
      </c>
      <c r="I7" s="7">
        <v>160.94973699590901</v>
      </c>
      <c r="J7" s="7">
        <v>136.56341320864999</v>
      </c>
      <c r="K7" s="7">
        <v>356.04032729398</v>
      </c>
      <c r="L7" s="7">
        <v>170.704266510812</v>
      </c>
      <c r="M7" s="7">
        <v>1654.3682057276501</v>
      </c>
      <c r="N7" s="7">
        <v>14.6317942723554</v>
      </c>
      <c r="O7" s="7">
        <v>33.165400350672101</v>
      </c>
      <c r="P7" s="5">
        <f t="shared" si="1"/>
        <v>17.299824663939482</v>
      </c>
      <c r="Q7" s="5">
        <f t="shared" si="2"/>
        <v>1.0600706713780919</v>
      </c>
      <c r="R7" s="5">
        <f t="shared" si="3"/>
        <v>4.9469964664311066</v>
      </c>
      <c r="S7" s="5">
        <f t="shared" si="4"/>
        <v>12.014134275618442</v>
      </c>
      <c r="T7" s="5">
        <f t="shared" si="5"/>
        <v>22.261484098939981</v>
      </c>
      <c r="U7" s="5">
        <f t="shared" si="6"/>
        <v>11.660777385159061</v>
      </c>
      <c r="V7" s="5">
        <f t="shared" si="7"/>
        <v>9.8939929328622274</v>
      </c>
      <c r="W7" s="5">
        <f t="shared" si="8"/>
        <v>25.795053003533642</v>
      </c>
      <c r="X7" s="5">
        <f t="shared" si="9"/>
        <v>12.36749116607775</v>
      </c>
      <c r="Y7" s="5">
        <f t="shared" si="10"/>
        <v>99.123319696084494</v>
      </c>
      <c r="Z7" s="5">
        <f t="shared" si="11"/>
        <v>0.87668030391584184</v>
      </c>
      <c r="AA7" s="5">
        <f t="shared" si="12"/>
        <v>1.9871420222092331</v>
      </c>
    </row>
    <row r="8" spans="1:27" x14ac:dyDescent="0.25">
      <c r="A8" t="s">
        <v>31</v>
      </c>
      <c r="B8" t="s">
        <v>84</v>
      </c>
      <c r="C8" s="7">
        <v>12486</v>
      </c>
      <c r="D8" s="7">
        <v>10126.663336612301</v>
      </c>
      <c r="E8" s="7">
        <v>0</v>
      </c>
      <c r="F8" s="7">
        <v>260.66935561514799</v>
      </c>
      <c r="G8" s="7">
        <v>281.63737092729298</v>
      </c>
      <c r="H8" s="7">
        <v>932.95769450187697</v>
      </c>
      <c r="I8" s="7">
        <v>1519.6588356950101</v>
      </c>
      <c r="J8" s="7">
        <v>1742.8008028576701</v>
      </c>
      <c r="K8" s="7">
        <v>3227.13266681092</v>
      </c>
      <c r="L8" s="7">
        <v>2161.8066102043399</v>
      </c>
      <c r="M8" s="7">
        <v>11274.580253105099</v>
      </c>
      <c r="N8" s="7">
        <v>1211.4197468949401</v>
      </c>
      <c r="O8" s="7">
        <v>1712.3751024549199</v>
      </c>
      <c r="P8" s="5">
        <f t="shared" si="1"/>
        <v>18.895856666568154</v>
      </c>
      <c r="Q8" s="5">
        <f t="shared" si="2"/>
        <v>0</v>
      </c>
      <c r="R8" s="5">
        <f t="shared" si="3"/>
        <v>2.5740892824264701</v>
      </c>
      <c r="S8" s="5">
        <f t="shared" si="4"/>
        <v>2.7811467762441668</v>
      </c>
      <c r="T8" s="5">
        <f t="shared" si="5"/>
        <v>9.2128834887679965</v>
      </c>
      <c r="U8" s="5">
        <f t="shared" si="6"/>
        <v>15.006510883014954</v>
      </c>
      <c r="V8" s="5">
        <f t="shared" si="7"/>
        <v>17.210020170777138</v>
      </c>
      <c r="W8" s="5">
        <f t="shared" si="8"/>
        <v>31.867680000217142</v>
      </c>
      <c r="X8" s="5">
        <f t="shared" si="9"/>
        <v>21.347669398551712</v>
      </c>
      <c r="Y8" s="5">
        <f t="shared" si="10"/>
        <v>90.297775533438255</v>
      </c>
      <c r="Z8" s="5">
        <f t="shared" si="11"/>
        <v>9.70222446656207</v>
      </c>
      <c r="AA8" s="5">
        <f t="shared" si="12"/>
        <v>13.714360903851672</v>
      </c>
    </row>
    <row r="9" spans="1:27" x14ac:dyDescent="0.25">
      <c r="A9" t="s">
        <v>32</v>
      </c>
      <c r="B9" t="s">
        <v>85</v>
      </c>
      <c r="C9" s="7">
        <v>1579</v>
      </c>
      <c r="D9" s="7">
        <v>1318.3020637898701</v>
      </c>
      <c r="E9" s="7">
        <v>0</v>
      </c>
      <c r="F9" s="7">
        <v>69.124452782989394</v>
      </c>
      <c r="G9" s="7">
        <v>118.499061913696</v>
      </c>
      <c r="H9" s="7">
        <v>177.748592870544</v>
      </c>
      <c r="I9" s="7">
        <v>207.373358348968</v>
      </c>
      <c r="J9" s="7">
        <v>162.93621013133199</v>
      </c>
      <c r="K9" s="7">
        <v>434.496560350219</v>
      </c>
      <c r="L9" s="7">
        <v>148.12382739212001</v>
      </c>
      <c r="M9" s="7">
        <v>1531.60037523452</v>
      </c>
      <c r="N9" s="7">
        <v>47.3996247654784</v>
      </c>
      <c r="O9" s="7">
        <v>86.899312070043806</v>
      </c>
      <c r="P9" s="5">
        <f t="shared" si="1"/>
        <v>16.510318949343251</v>
      </c>
      <c r="Q9" s="5">
        <f t="shared" si="2"/>
        <v>0</v>
      </c>
      <c r="R9" s="5">
        <f t="shared" si="3"/>
        <v>5.2434456928838911</v>
      </c>
      <c r="S9" s="5">
        <f t="shared" si="4"/>
        <v>8.9887640449438067</v>
      </c>
      <c r="T9" s="5">
        <f t="shared" si="5"/>
        <v>13.483146067415708</v>
      </c>
      <c r="U9" s="5">
        <f t="shared" si="6"/>
        <v>15.73033707865166</v>
      </c>
      <c r="V9" s="5">
        <f t="shared" si="7"/>
        <v>12.359550561797732</v>
      </c>
      <c r="W9" s="5">
        <f t="shared" si="8"/>
        <v>32.958801498127315</v>
      </c>
      <c r="X9" s="5">
        <f t="shared" si="9"/>
        <v>11.235955056179758</v>
      </c>
      <c r="Y9" s="5">
        <f t="shared" si="10"/>
        <v>96.998123827392021</v>
      </c>
      <c r="Z9" s="5">
        <f t="shared" si="11"/>
        <v>3.0018761726078784</v>
      </c>
      <c r="AA9" s="5">
        <f t="shared" si="12"/>
        <v>5.5034396497811153</v>
      </c>
    </row>
    <row r="10" spans="1:27" x14ac:dyDescent="0.25">
      <c r="A10" t="s">
        <v>33</v>
      </c>
      <c r="B10" t="s">
        <v>86</v>
      </c>
      <c r="C10" s="7">
        <v>516</v>
      </c>
      <c r="D10" s="7">
        <v>405</v>
      </c>
      <c r="E10" s="7">
        <v>0</v>
      </c>
      <c r="F10" s="7">
        <v>20</v>
      </c>
      <c r="G10" s="7">
        <v>75</v>
      </c>
      <c r="H10" s="7">
        <v>75</v>
      </c>
      <c r="I10" s="7">
        <v>30</v>
      </c>
      <c r="J10" s="7">
        <v>35</v>
      </c>
      <c r="K10" s="7">
        <v>130</v>
      </c>
      <c r="L10" s="7">
        <v>40</v>
      </c>
      <c r="M10" s="7">
        <v>511</v>
      </c>
      <c r="N10" s="7">
        <v>5</v>
      </c>
      <c r="O10" s="7">
        <v>30</v>
      </c>
      <c r="P10" s="5">
        <f t="shared" si="1"/>
        <v>21.511627906976745</v>
      </c>
      <c r="Q10" s="5">
        <f t="shared" si="2"/>
        <v>0</v>
      </c>
      <c r="R10" s="5">
        <f t="shared" si="3"/>
        <v>4.9382716049382713</v>
      </c>
      <c r="S10" s="5">
        <f t="shared" si="4"/>
        <v>18.518518518518519</v>
      </c>
      <c r="T10" s="5">
        <f t="shared" si="5"/>
        <v>18.518518518518519</v>
      </c>
      <c r="U10" s="5">
        <f t="shared" si="6"/>
        <v>7.4074074074074066</v>
      </c>
      <c r="V10" s="5">
        <f t="shared" si="7"/>
        <v>8.6419753086419746</v>
      </c>
      <c r="W10" s="5">
        <f t="shared" si="8"/>
        <v>32.098765432098766</v>
      </c>
      <c r="X10" s="5">
        <f t="shared" si="9"/>
        <v>9.8765432098765427</v>
      </c>
      <c r="Y10" s="5">
        <f t="shared" si="10"/>
        <v>99.031007751937977</v>
      </c>
      <c r="Z10" s="5">
        <f t="shared" si="11"/>
        <v>0.96899224806201545</v>
      </c>
      <c r="AA10" s="5">
        <f t="shared" si="12"/>
        <v>5.8139534883720927</v>
      </c>
    </row>
    <row r="11" spans="1:27" x14ac:dyDescent="0.25">
      <c r="A11" t="s">
        <v>34</v>
      </c>
      <c r="B11" t="s">
        <v>87</v>
      </c>
      <c r="C11" s="7">
        <v>824</v>
      </c>
      <c r="D11" s="7">
        <v>680</v>
      </c>
      <c r="E11" s="7">
        <v>30</v>
      </c>
      <c r="F11" s="7">
        <v>45</v>
      </c>
      <c r="G11" s="7">
        <v>85</v>
      </c>
      <c r="H11" s="7">
        <v>80</v>
      </c>
      <c r="I11" s="7">
        <v>80</v>
      </c>
      <c r="J11" s="7">
        <v>140</v>
      </c>
      <c r="K11" s="7">
        <v>130</v>
      </c>
      <c r="L11" s="7">
        <v>90</v>
      </c>
      <c r="M11" s="7">
        <v>821</v>
      </c>
      <c r="N11" s="7">
        <v>3</v>
      </c>
      <c r="O11" s="7">
        <v>7</v>
      </c>
      <c r="P11" s="5">
        <f t="shared" si="1"/>
        <v>17.475728155339805</v>
      </c>
      <c r="Q11" s="5">
        <f t="shared" si="2"/>
        <v>4.4117647058823533</v>
      </c>
      <c r="R11" s="5">
        <f t="shared" si="3"/>
        <v>6.6176470588235299</v>
      </c>
      <c r="S11" s="5">
        <f t="shared" si="4"/>
        <v>12.5</v>
      </c>
      <c r="T11" s="5">
        <f t="shared" si="5"/>
        <v>11.76470588235294</v>
      </c>
      <c r="U11" s="5">
        <f t="shared" si="6"/>
        <v>11.76470588235294</v>
      </c>
      <c r="V11" s="5">
        <f t="shared" si="7"/>
        <v>20.588235294117645</v>
      </c>
      <c r="W11" s="5">
        <f t="shared" si="8"/>
        <v>19.117647058823529</v>
      </c>
      <c r="X11" s="5">
        <f t="shared" si="9"/>
        <v>13.23529411764706</v>
      </c>
      <c r="Y11" s="5">
        <f t="shared" si="10"/>
        <v>99.635922330097088</v>
      </c>
      <c r="Z11" s="5">
        <f t="shared" si="11"/>
        <v>0.36407766990291263</v>
      </c>
      <c r="AA11" s="5">
        <f t="shared" si="12"/>
        <v>0.84951456310679607</v>
      </c>
    </row>
    <row r="12" spans="1:27" x14ac:dyDescent="0.25">
      <c r="A12" t="s">
        <v>35</v>
      </c>
      <c r="B12" t="s">
        <v>88</v>
      </c>
      <c r="C12" s="7">
        <v>2573</v>
      </c>
      <c r="D12" s="7">
        <v>2162.3828324092301</v>
      </c>
      <c r="E12" s="7">
        <v>0</v>
      </c>
      <c r="F12" s="7">
        <v>103.95644333248499</v>
      </c>
      <c r="G12" s="7">
        <v>232.082656468929</v>
      </c>
      <c r="H12" s="7">
        <v>367.10727376525801</v>
      </c>
      <c r="I12" s="7">
        <v>277.70141192911001</v>
      </c>
      <c r="J12" s="7">
        <v>173.855962059375</v>
      </c>
      <c r="K12" s="7">
        <v>701.58635130059201</v>
      </c>
      <c r="L12" s="7">
        <v>306.09273355348103</v>
      </c>
      <c r="M12" s="7">
        <v>2523.40283225024</v>
      </c>
      <c r="N12" s="7">
        <v>49.597167749761397</v>
      </c>
      <c r="O12" s="7">
        <v>108.318227097844</v>
      </c>
      <c r="P12" s="5">
        <f t="shared" si="1"/>
        <v>15.958692871774966</v>
      </c>
      <c r="Q12" s="5">
        <f t="shared" si="2"/>
        <v>0</v>
      </c>
      <c r="R12" s="5">
        <f t="shared" si="3"/>
        <v>4.8074948512545017</v>
      </c>
      <c r="S12" s="5">
        <f t="shared" si="4"/>
        <v>10.732727479636567</v>
      </c>
      <c r="T12" s="5">
        <f t="shared" si="5"/>
        <v>16.976978741375021</v>
      </c>
      <c r="U12" s="5">
        <f t="shared" si="6"/>
        <v>12.842379608596296</v>
      </c>
      <c r="V12" s="5">
        <f t="shared" si="7"/>
        <v>8.0400176811278357</v>
      </c>
      <c r="W12" s="5">
        <f t="shared" si="8"/>
        <v>32.445057405441752</v>
      </c>
      <c r="X12" s="5">
        <f t="shared" si="9"/>
        <v>14.155344232568023</v>
      </c>
      <c r="Y12" s="5">
        <f t="shared" si="10"/>
        <v>98.072399232422853</v>
      </c>
      <c r="Z12" s="5">
        <f t="shared" si="11"/>
        <v>1.9276007675772016</v>
      </c>
      <c r="AA12" s="5">
        <f t="shared" si="12"/>
        <v>4.2098028409577921</v>
      </c>
    </row>
    <row r="13" spans="1:27" x14ac:dyDescent="0.25">
      <c r="A13" t="s">
        <v>36</v>
      </c>
      <c r="B13" t="s">
        <v>89</v>
      </c>
      <c r="C13" s="7">
        <v>1413</v>
      </c>
      <c r="D13" s="7">
        <v>1156.5896427422399</v>
      </c>
      <c r="E13" s="7">
        <v>4.9909592536852196</v>
      </c>
      <c r="F13" s="7">
        <v>35.593940946421597</v>
      </c>
      <c r="G13" s="7">
        <v>135.68447696189801</v>
      </c>
      <c r="H13" s="7">
        <v>231.30218218613001</v>
      </c>
      <c r="I13" s="7">
        <v>111.318262082955</v>
      </c>
      <c r="J13" s="7">
        <v>160.768996908715</v>
      </c>
      <c r="K13" s="7">
        <v>317.46864690107998</v>
      </c>
      <c r="L13" s="7">
        <v>159.462177501356</v>
      </c>
      <c r="M13" s="7">
        <v>1398.8928503575301</v>
      </c>
      <c r="N13" s="7">
        <v>14.1071496424731</v>
      </c>
      <c r="O13" s="7">
        <v>46.629488742150997</v>
      </c>
      <c r="P13" s="5">
        <f t="shared" si="1"/>
        <v>18.146522098921452</v>
      </c>
      <c r="Q13" s="5">
        <f t="shared" si="2"/>
        <v>0.43152377206593362</v>
      </c>
      <c r="R13" s="5">
        <f t="shared" si="3"/>
        <v>3.0774908948717035</v>
      </c>
      <c r="S13" s="5">
        <f t="shared" si="4"/>
        <v>11.731427634108336</v>
      </c>
      <c r="T13" s="5">
        <f t="shared" si="5"/>
        <v>19.998638552366714</v>
      </c>
      <c r="U13" s="5">
        <f t="shared" si="6"/>
        <v>9.6246981616593672</v>
      </c>
      <c r="V13" s="5">
        <f t="shared" si="7"/>
        <v>13.900262544936549</v>
      </c>
      <c r="W13" s="5">
        <f t="shared" si="8"/>
        <v>27.448684924099027</v>
      </c>
      <c r="X13" s="5">
        <f t="shared" si="9"/>
        <v>13.787273515892453</v>
      </c>
      <c r="Y13" s="5">
        <f t="shared" si="10"/>
        <v>99.001617151983723</v>
      </c>
      <c r="Z13" s="5">
        <f t="shared" si="11"/>
        <v>0.9983828480164969</v>
      </c>
      <c r="AA13" s="5">
        <f t="shared" si="12"/>
        <v>3.3000345889703464</v>
      </c>
    </row>
    <row r="14" spans="1:27" x14ac:dyDescent="0.25">
      <c r="A14" t="s">
        <v>37</v>
      </c>
      <c r="B14" t="s">
        <v>90</v>
      </c>
      <c r="C14" s="7">
        <v>16994</v>
      </c>
      <c r="D14" s="7">
        <v>14113.4915426967</v>
      </c>
      <c r="E14" s="7">
        <v>8.5931570555042498</v>
      </c>
      <c r="F14" s="7">
        <v>292.54022565323999</v>
      </c>
      <c r="G14" s="7">
        <v>416.311832526003</v>
      </c>
      <c r="H14" s="7">
        <v>1583.57348876837</v>
      </c>
      <c r="I14" s="7">
        <v>2261.8337943260999</v>
      </c>
      <c r="J14" s="7">
        <v>1806.08898033281</v>
      </c>
      <c r="K14" s="7">
        <v>5254.3748258728801</v>
      </c>
      <c r="L14" s="7">
        <v>2490.1752381617398</v>
      </c>
      <c r="M14" s="7">
        <v>15851.224245871699</v>
      </c>
      <c r="N14" s="7">
        <v>1142.7757541282999</v>
      </c>
      <c r="O14" s="7">
        <v>1704.3480357204301</v>
      </c>
      <c r="P14" s="5">
        <f t="shared" si="1"/>
        <v>16.950149801714133</v>
      </c>
      <c r="Q14" s="5">
        <f t="shared" si="2"/>
        <v>6.0886117581236979E-2</v>
      </c>
      <c r="R14" s="5">
        <f t="shared" si="3"/>
        <v>2.0727700496240464</v>
      </c>
      <c r="S14" s="5">
        <f t="shared" si="4"/>
        <v>2.949743734685069</v>
      </c>
      <c r="T14" s="5">
        <f t="shared" si="5"/>
        <v>11.220281558094111</v>
      </c>
      <c r="U14" s="5">
        <f t="shared" si="6"/>
        <v>16.026039959591216</v>
      </c>
      <c r="V14" s="5">
        <f t="shared" si="7"/>
        <v>12.796897031956671</v>
      </c>
      <c r="W14" s="5">
        <f t="shared" si="8"/>
        <v>37.229446802565725</v>
      </c>
      <c r="X14" s="5">
        <f t="shared" si="9"/>
        <v>17.64393474590155</v>
      </c>
      <c r="Y14" s="5">
        <f t="shared" si="10"/>
        <v>93.275416299115562</v>
      </c>
      <c r="Z14" s="5">
        <f t="shared" si="11"/>
        <v>6.7245837008844287</v>
      </c>
      <c r="AA14" s="5">
        <f t="shared" si="12"/>
        <v>10.02911636883859</v>
      </c>
    </row>
    <row r="15" spans="1:27" x14ac:dyDescent="0.25">
      <c r="A15" t="s">
        <v>38</v>
      </c>
      <c r="B15" t="s">
        <v>91</v>
      </c>
      <c r="C15" s="7">
        <v>672.00000000000102</v>
      </c>
      <c r="D15" s="7">
        <v>554.38565535030205</v>
      </c>
      <c r="E15" s="7">
        <v>34.912839734990499</v>
      </c>
      <c r="F15" s="7">
        <v>14.953327258741799</v>
      </c>
      <c r="G15" s="7">
        <v>24.947045903632301</v>
      </c>
      <c r="H15" s="7">
        <v>99.825908064095401</v>
      </c>
      <c r="I15" s="7">
        <v>64.819388870964701</v>
      </c>
      <c r="J15" s="7">
        <v>79.959969828487402</v>
      </c>
      <c r="K15" s="7">
        <v>125.16635849797601</v>
      </c>
      <c r="L15" s="7">
        <v>109.800817191414</v>
      </c>
      <c r="M15" s="7">
        <v>670.00123872823895</v>
      </c>
      <c r="N15" s="7">
        <v>1.9987612717612699</v>
      </c>
      <c r="O15" s="7">
        <v>16.985724698973701</v>
      </c>
      <c r="P15" s="5">
        <f t="shared" si="1"/>
        <v>17.502134620490892</v>
      </c>
      <c r="Q15" s="5">
        <f t="shared" si="2"/>
        <v>6.2975727091874294</v>
      </c>
      <c r="R15" s="5">
        <f t="shared" si="3"/>
        <v>2.6972788914051495</v>
      </c>
      <c r="S15" s="5">
        <f t="shared" si="4"/>
        <v>4.499944337100299</v>
      </c>
      <c r="T15" s="5">
        <f t="shared" si="5"/>
        <v>18.006582078863129</v>
      </c>
      <c r="U15" s="5">
        <f t="shared" si="6"/>
        <v>11.692111483297127</v>
      </c>
      <c r="V15" s="5">
        <f t="shared" si="7"/>
        <v>14.423167168342902</v>
      </c>
      <c r="W15" s="5">
        <f t="shared" si="8"/>
        <v>22.57748866515794</v>
      </c>
      <c r="X15" s="5">
        <f t="shared" si="9"/>
        <v>19.805854666646034</v>
      </c>
      <c r="Y15" s="5">
        <f t="shared" si="10"/>
        <v>99.702565286940171</v>
      </c>
      <c r="Z15" s="5">
        <f t="shared" si="11"/>
        <v>0.29743471305971236</v>
      </c>
      <c r="AA15" s="5">
        <f t="shared" si="12"/>
        <v>2.5276376040139397</v>
      </c>
    </row>
    <row r="16" spans="1:27" x14ac:dyDescent="0.25">
      <c r="A16" t="s">
        <v>39</v>
      </c>
      <c r="B16" t="s">
        <v>92</v>
      </c>
      <c r="C16" s="7">
        <v>4442</v>
      </c>
      <c r="D16" s="7">
        <v>3518.3257558536002</v>
      </c>
      <c r="E16" s="7">
        <v>29.597635826324201</v>
      </c>
      <c r="F16" s="7">
        <v>147.988179131621</v>
      </c>
      <c r="G16" s="7">
        <v>399.56808365537597</v>
      </c>
      <c r="H16" s="7">
        <v>626.48329165719497</v>
      </c>
      <c r="I16" s="7">
        <v>483.42805182996102</v>
      </c>
      <c r="J16" s="7">
        <v>295.97635826324199</v>
      </c>
      <c r="K16" s="7">
        <v>1145.5148897476699</v>
      </c>
      <c r="L16" s="7">
        <v>389.76926574221397</v>
      </c>
      <c r="M16" s="7">
        <v>4366.0193225733101</v>
      </c>
      <c r="N16" s="7">
        <v>75.980677426687905</v>
      </c>
      <c r="O16" s="7">
        <v>151.96135485337601</v>
      </c>
      <c r="P16" s="5">
        <f t="shared" si="1"/>
        <v>20.79410725228275</v>
      </c>
      <c r="Q16" s="5">
        <f t="shared" si="2"/>
        <v>0.84124205318627054</v>
      </c>
      <c r="R16" s="5">
        <f t="shared" si="3"/>
        <v>4.2062102659313529</v>
      </c>
      <c r="S16" s="5">
        <f t="shared" si="4"/>
        <v>11.356767718014632</v>
      </c>
      <c r="T16" s="5">
        <f t="shared" si="5"/>
        <v>17.806290125776044</v>
      </c>
      <c r="U16" s="5">
        <f t="shared" si="6"/>
        <v>13.74028686870906</v>
      </c>
      <c r="V16" s="5">
        <f t="shared" si="7"/>
        <v>8.4124205318627059</v>
      </c>
      <c r="W16" s="5">
        <f t="shared" si="8"/>
        <v>32.558522696251877</v>
      </c>
      <c r="X16" s="5">
        <f t="shared" si="9"/>
        <v>11.078259740268136</v>
      </c>
      <c r="Y16" s="5">
        <f t="shared" si="10"/>
        <v>98.289493979588244</v>
      </c>
      <c r="Z16" s="5">
        <f t="shared" si="11"/>
        <v>1.7105060204117044</v>
      </c>
      <c r="AA16" s="5">
        <f t="shared" si="12"/>
        <v>3.4210120408234133</v>
      </c>
    </row>
    <row r="17" spans="1:27" x14ac:dyDescent="0.25">
      <c r="A17" t="s">
        <v>40</v>
      </c>
      <c r="B17" t="s">
        <v>93</v>
      </c>
      <c r="C17" s="7">
        <v>3735.00000000002</v>
      </c>
      <c r="D17" s="7">
        <v>3084.9113618050001</v>
      </c>
      <c r="E17" s="7">
        <v>0</v>
      </c>
      <c r="F17" s="7">
        <v>85.273972602739804</v>
      </c>
      <c r="G17" s="7">
        <v>150.48348106365799</v>
      </c>
      <c r="H17" s="7">
        <v>521.67606768734902</v>
      </c>
      <c r="I17" s="7">
        <v>566.82111200644704</v>
      </c>
      <c r="J17" s="7">
        <v>381.22481869460103</v>
      </c>
      <c r="K17" s="7">
        <v>998.20709105560104</v>
      </c>
      <c r="L17" s="7">
        <v>381.22481869460103</v>
      </c>
      <c r="M17" s="7">
        <v>3687.8485092667402</v>
      </c>
      <c r="N17" s="7">
        <v>47.1514907332798</v>
      </c>
      <c r="O17" s="7">
        <v>102.328767123288</v>
      </c>
      <c r="P17" s="5">
        <f t="shared" si="1"/>
        <v>17.405318291700574</v>
      </c>
      <c r="Q17" s="5">
        <f t="shared" si="2"/>
        <v>0</v>
      </c>
      <c r="R17" s="5">
        <f t="shared" si="3"/>
        <v>2.7642276422764218</v>
      </c>
      <c r="S17" s="5">
        <f t="shared" si="4"/>
        <v>4.878048780487787</v>
      </c>
      <c r="T17" s="5">
        <f t="shared" si="5"/>
        <v>16.910569105691035</v>
      </c>
      <c r="U17" s="5">
        <f t="shared" si="6"/>
        <v>18.373983739837392</v>
      </c>
      <c r="V17" s="5">
        <f t="shared" si="7"/>
        <v>12.357723577235753</v>
      </c>
      <c r="W17" s="5">
        <f t="shared" si="8"/>
        <v>32.357723577235753</v>
      </c>
      <c r="X17" s="5">
        <f t="shared" si="9"/>
        <v>12.357723577235753</v>
      </c>
      <c r="Y17" s="5">
        <f t="shared" si="10"/>
        <v>98.737577222669898</v>
      </c>
      <c r="Z17" s="5">
        <f t="shared" si="11"/>
        <v>1.2624227773301082</v>
      </c>
      <c r="AA17" s="5">
        <f t="shared" si="12"/>
        <v>2.7397260273972543</v>
      </c>
    </row>
    <row r="18" spans="1:27" x14ac:dyDescent="0.25">
      <c r="A18" t="s">
        <v>41</v>
      </c>
      <c r="B18" t="s">
        <v>94</v>
      </c>
      <c r="C18" s="7">
        <v>280</v>
      </c>
      <c r="D18" s="7">
        <v>200.71684587813601</v>
      </c>
      <c r="E18" s="7">
        <v>10.0358422939068</v>
      </c>
      <c r="F18" s="7">
        <v>10.0358422939068</v>
      </c>
      <c r="G18" s="7">
        <v>30.107526881720499</v>
      </c>
      <c r="H18" s="7">
        <v>40.143369175627299</v>
      </c>
      <c r="I18" s="7">
        <v>20.0716845878136</v>
      </c>
      <c r="J18" s="7">
        <v>15.0537634408602</v>
      </c>
      <c r="K18" s="7">
        <v>60.215053763440899</v>
      </c>
      <c r="L18" s="7">
        <v>15.0537634408602</v>
      </c>
      <c r="M18" s="7">
        <v>277.99283154121798</v>
      </c>
      <c r="N18" s="7">
        <v>2.0071684587813601</v>
      </c>
      <c r="O18" s="7">
        <v>4.0143369175627202</v>
      </c>
      <c r="P18" s="5">
        <f t="shared" si="1"/>
        <v>28.315412186379994</v>
      </c>
      <c r="Q18" s="5">
        <f t="shared" si="2"/>
        <v>5</v>
      </c>
      <c r="R18" s="5">
        <f t="shared" si="3"/>
        <v>5</v>
      </c>
      <c r="S18" s="5">
        <f t="shared" si="4"/>
        <v>15.00000000000005</v>
      </c>
      <c r="T18" s="5">
        <f t="shared" si="5"/>
        <v>20.00000000000005</v>
      </c>
      <c r="U18" s="5">
        <f t="shared" si="6"/>
        <v>10</v>
      </c>
      <c r="V18" s="5">
        <f t="shared" si="7"/>
        <v>7.5</v>
      </c>
      <c r="W18" s="5">
        <f t="shared" si="8"/>
        <v>30.00000000000005</v>
      </c>
      <c r="X18" s="5">
        <f t="shared" si="9"/>
        <v>7.5</v>
      </c>
      <c r="Y18" s="5">
        <f t="shared" si="10"/>
        <v>99.283154121863561</v>
      </c>
      <c r="Z18" s="5">
        <f t="shared" si="11"/>
        <v>0.71684587813620004</v>
      </c>
      <c r="AA18" s="5">
        <f t="shared" si="12"/>
        <v>1.4336917562724001</v>
      </c>
    </row>
    <row r="19" spans="1:27" x14ac:dyDescent="0.25">
      <c r="A19" t="s">
        <v>42</v>
      </c>
      <c r="B19" t="s">
        <v>95</v>
      </c>
      <c r="C19" s="7">
        <v>5068</v>
      </c>
      <c r="D19" s="7">
        <v>3930</v>
      </c>
      <c r="E19" s="7">
        <v>10</v>
      </c>
      <c r="F19" s="7">
        <v>130</v>
      </c>
      <c r="G19" s="7">
        <v>195</v>
      </c>
      <c r="H19" s="7">
        <v>475</v>
      </c>
      <c r="I19" s="7">
        <v>635</v>
      </c>
      <c r="J19" s="7">
        <v>645</v>
      </c>
      <c r="K19" s="7">
        <v>1135</v>
      </c>
      <c r="L19" s="7">
        <v>705</v>
      </c>
      <c r="M19" s="7">
        <v>4731</v>
      </c>
      <c r="N19" s="7">
        <v>337</v>
      </c>
      <c r="O19" s="7">
        <v>528</v>
      </c>
      <c r="P19" s="5">
        <f t="shared" si="1"/>
        <v>22.454617205998424</v>
      </c>
      <c r="Q19" s="5">
        <f t="shared" si="2"/>
        <v>0.2544529262086514</v>
      </c>
      <c r="R19" s="5">
        <f t="shared" si="3"/>
        <v>3.3078880407124678</v>
      </c>
      <c r="S19" s="5">
        <f t="shared" si="4"/>
        <v>4.9618320610687023</v>
      </c>
      <c r="T19" s="5">
        <f t="shared" si="5"/>
        <v>12.086513994910941</v>
      </c>
      <c r="U19" s="5">
        <f t="shared" si="6"/>
        <v>16.157760814249365</v>
      </c>
      <c r="V19" s="5">
        <f t="shared" si="7"/>
        <v>16.412213740458014</v>
      </c>
      <c r="W19" s="5">
        <f t="shared" si="8"/>
        <v>28.880407124681934</v>
      </c>
      <c r="X19" s="5">
        <f t="shared" si="9"/>
        <v>17.938931297709924</v>
      </c>
      <c r="Y19" s="5">
        <f t="shared" si="10"/>
        <v>93.350434096290442</v>
      </c>
      <c r="Z19" s="5">
        <f t="shared" si="11"/>
        <v>6.6495659037095507</v>
      </c>
      <c r="AA19" s="5">
        <f t="shared" si="12"/>
        <v>10.418310970797158</v>
      </c>
    </row>
    <row r="20" spans="1:27" x14ac:dyDescent="0.25">
      <c r="A20" t="s">
        <v>43</v>
      </c>
      <c r="B20" t="s">
        <v>96</v>
      </c>
      <c r="C20" s="7">
        <v>4812.00000000001</v>
      </c>
      <c r="D20" s="7">
        <v>3977.4354972840201</v>
      </c>
      <c r="E20" s="7">
        <v>0</v>
      </c>
      <c r="F20" s="7">
        <v>111.89842906371599</v>
      </c>
      <c r="G20" s="7">
        <v>221.05920013029601</v>
      </c>
      <c r="H20" s="7">
        <v>500.75545598283901</v>
      </c>
      <c r="I20" s="7">
        <v>643.01626394346704</v>
      </c>
      <c r="J20" s="7">
        <v>701.40107974582497</v>
      </c>
      <c r="K20" s="7">
        <v>1156.7994388669399</v>
      </c>
      <c r="L20" s="7">
        <v>642.50562955093301</v>
      </c>
      <c r="M20" s="7">
        <v>4514.3810806716301</v>
      </c>
      <c r="N20" s="7">
        <v>297.618919328375</v>
      </c>
      <c r="O20" s="7">
        <v>428.699602057162</v>
      </c>
      <c r="P20" s="5">
        <f t="shared" si="1"/>
        <v>17.34340196832893</v>
      </c>
      <c r="Q20" s="5">
        <f t="shared" si="2"/>
        <v>0</v>
      </c>
      <c r="R20" s="5">
        <f t="shared" si="3"/>
        <v>2.8133310807962943</v>
      </c>
      <c r="S20" s="5">
        <f t="shared" si="4"/>
        <v>5.5578324345233412</v>
      </c>
      <c r="T20" s="5">
        <f t="shared" si="5"/>
        <v>12.589907650916738</v>
      </c>
      <c r="U20" s="5">
        <f t="shared" si="6"/>
        <v>16.166604446069552</v>
      </c>
      <c r="V20" s="5">
        <f t="shared" si="7"/>
        <v>17.63450545520536</v>
      </c>
      <c r="W20" s="5">
        <f t="shared" si="8"/>
        <v>29.084052768595669</v>
      </c>
      <c r="X20" s="5">
        <f t="shared" si="9"/>
        <v>16.153766163892939</v>
      </c>
      <c r="Y20" s="5">
        <f t="shared" si="10"/>
        <v>93.815068176883216</v>
      </c>
      <c r="Z20" s="5">
        <f t="shared" si="11"/>
        <v>6.184931823116675</v>
      </c>
      <c r="AA20" s="5">
        <f t="shared" si="12"/>
        <v>8.9089692863084178</v>
      </c>
    </row>
    <row r="21" spans="1:27" x14ac:dyDescent="0.25">
      <c r="A21" t="s">
        <v>44</v>
      </c>
      <c r="B21" t="s">
        <v>97</v>
      </c>
      <c r="C21" s="7">
        <v>4716.99999999999</v>
      </c>
      <c r="D21" s="7">
        <v>3867.01022415118</v>
      </c>
      <c r="E21" s="7">
        <v>10.0717262252266</v>
      </c>
      <c r="F21" s="7">
        <v>110.78898847749301</v>
      </c>
      <c r="G21" s="7">
        <v>141.004167153173</v>
      </c>
      <c r="H21" s="7">
        <v>513.65803748655799</v>
      </c>
      <c r="I21" s="7">
        <v>679.84152020279703</v>
      </c>
      <c r="J21" s="7">
        <v>528.76562682439805</v>
      </c>
      <c r="K21" s="7">
        <v>1177.8593220156699</v>
      </c>
      <c r="L21" s="7">
        <v>705.02083576586301</v>
      </c>
      <c r="M21" s="7">
        <v>4388.7114387156198</v>
      </c>
      <c r="N21" s="7">
        <v>328.28856128437502</v>
      </c>
      <c r="O21" s="7">
        <v>518.64418694115795</v>
      </c>
      <c r="P21" s="5">
        <f t="shared" si="1"/>
        <v>18.019711169150135</v>
      </c>
      <c r="Q21" s="5">
        <f t="shared" si="2"/>
        <v>0.26045253675111174</v>
      </c>
      <c r="R21" s="5">
        <f t="shared" si="3"/>
        <v>2.8649779042622394</v>
      </c>
      <c r="S21" s="5">
        <f t="shared" si="4"/>
        <v>3.64633551451558</v>
      </c>
      <c r="T21" s="5">
        <f t="shared" si="5"/>
        <v>13.283079374306734</v>
      </c>
      <c r="U21" s="5">
        <f t="shared" si="6"/>
        <v>17.580546230700079</v>
      </c>
      <c r="V21" s="5">
        <f t="shared" si="7"/>
        <v>13.673758179433406</v>
      </c>
      <c r="W21" s="5">
        <f t="shared" si="8"/>
        <v>30.459172687452966</v>
      </c>
      <c r="X21" s="5">
        <f t="shared" si="9"/>
        <v>18.231677572577848</v>
      </c>
      <c r="Y21" s="5">
        <f t="shared" si="10"/>
        <v>93.040310339529981</v>
      </c>
      <c r="Z21" s="5">
        <f t="shared" si="11"/>
        <v>6.9596896604701239</v>
      </c>
      <c r="AA21" s="5">
        <f t="shared" si="12"/>
        <v>10.995212782301444</v>
      </c>
    </row>
    <row r="22" spans="1:27" x14ac:dyDescent="0.25">
      <c r="A22" t="s">
        <v>45</v>
      </c>
      <c r="B22" t="s">
        <v>98</v>
      </c>
      <c r="C22" s="7">
        <v>718.00000000000102</v>
      </c>
      <c r="D22" s="7">
        <v>559.08933687529702</v>
      </c>
      <c r="E22" s="7">
        <v>30.6075150766187</v>
      </c>
      <c r="F22" s="7">
        <v>30.7331248505857</v>
      </c>
      <c r="G22" s="7">
        <v>25.455281830077599</v>
      </c>
      <c r="H22" s="7">
        <v>60.998570170862003</v>
      </c>
      <c r="I22" s="7">
        <v>132.81296202099901</v>
      </c>
      <c r="J22" s="7">
        <v>111.909834863939</v>
      </c>
      <c r="K22" s="7">
        <v>110.298121704416</v>
      </c>
      <c r="L22" s="7">
        <v>56.273926357799702</v>
      </c>
      <c r="M22" s="7">
        <v>715.92235474945801</v>
      </c>
      <c r="N22" s="7">
        <v>2.0776452505430401</v>
      </c>
      <c r="O22" s="7">
        <v>3.0820440303788499</v>
      </c>
      <c r="P22" s="5">
        <f t="shared" si="1"/>
        <v>22.132404334916959</v>
      </c>
      <c r="Q22" s="5">
        <f t="shared" si="2"/>
        <v>5.4745302866410421</v>
      </c>
      <c r="R22" s="5">
        <f t="shared" si="3"/>
        <v>5.4969971386595446</v>
      </c>
      <c r="S22" s="5">
        <f t="shared" si="4"/>
        <v>4.5529900413313218</v>
      </c>
      <c r="T22" s="5">
        <f t="shared" si="5"/>
        <v>10.910344044795748</v>
      </c>
      <c r="U22" s="5">
        <f t="shared" si="6"/>
        <v>23.755230740632509</v>
      </c>
      <c r="V22" s="5">
        <f t="shared" si="7"/>
        <v>20.016449515813267</v>
      </c>
      <c r="W22" s="5">
        <f t="shared" si="8"/>
        <v>19.728174806706718</v>
      </c>
      <c r="X22" s="5">
        <f t="shared" si="9"/>
        <v>10.065283425419972</v>
      </c>
      <c r="Y22" s="5">
        <f t="shared" si="10"/>
        <v>99.710634366219637</v>
      </c>
      <c r="Z22" s="5">
        <f t="shared" si="11"/>
        <v>0.28936563378036728</v>
      </c>
      <c r="AA22" s="5">
        <f t="shared" si="12"/>
        <v>0.42925404322825145</v>
      </c>
    </row>
    <row r="23" spans="1:27" x14ac:dyDescent="0.25">
      <c r="A23" t="s">
        <v>46</v>
      </c>
      <c r="B23" t="s">
        <v>99</v>
      </c>
      <c r="C23" s="7">
        <v>353</v>
      </c>
      <c r="D23" s="7">
        <v>275.082831571741</v>
      </c>
      <c r="E23" s="7">
        <v>0</v>
      </c>
      <c r="F23" s="7">
        <v>14.7574380901601</v>
      </c>
      <c r="G23" s="7">
        <v>14.4637682259289</v>
      </c>
      <c r="H23" s="7">
        <v>74.981428620168899</v>
      </c>
      <c r="I23" s="7">
        <v>44.761064637003201</v>
      </c>
      <c r="J23" s="7">
        <v>15.0550435768778</v>
      </c>
      <c r="K23" s="7">
        <v>81.350199253104094</v>
      </c>
      <c r="L23" s="7">
        <v>29.713889168498199</v>
      </c>
      <c r="M23" s="7">
        <v>350.98569330869401</v>
      </c>
      <c r="N23" s="7">
        <v>2.0143066913053702</v>
      </c>
      <c r="O23" s="7">
        <v>8.9131971406023105</v>
      </c>
      <c r="P23" s="5">
        <f t="shared" si="1"/>
        <v>22.072852245965723</v>
      </c>
      <c r="Q23" s="5">
        <f t="shared" si="2"/>
        <v>0</v>
      </c>
      <c r="R23" s="5">
        <f t="shared" si="3"/>
        <v>5.3647252377912915</v>
      </c>
      <c r="S23" s="5">
        <f t="shared" si="4"/>
        <v>5.2579683520368237</v>
      </c>
      <c r="T23" s="5">
        <f t="shared" si="5"/>
        <v>27.25776384943671</v>
      </c>
      <c r="U23" s="5">
        <f t="shared" si="6"/>
        <v>16.271849602991168</v>
      </c>
      <c r="V23" s="5">
        <f t="shared" si="7"/>
        <v>5.4729128280590196</v>
      </c>
      <c r="W23" s="5">
        <f t="shared" si="8"/>
        <v>29.572983085964832</v>
      </c>
      <c r="X23" s="5">
        <f t="shared" si="9"/>
        <v>10.801797043720223</v>
      </c>
      <c r="Y23" s="5">
        <f t="shared" si="10"/>
        <v>99.429374874984148</v>
      </c>
      <c r="Z23" s="5">
        <f t="shared" si="11"/>
        <v>0.57062512501568563</v>
      </c>
      <c r="AA23" s="5">
        <f t="shared" si="12"/>
        <v>2.5249850256663766</v>
      </c>
    </row>
    <row r="24" spans="1:27" x14ac:dyDescent="0.25">
      <c r="A24" t="s">
        <v>47</v>
      </c>
      <c r="B24" t="s">
        <v>100</v>
      </c>
      <c r="C24" s="7">
        <v>7923.00000000004</v>
      </c>
      <c r="D24" s="7">
        <v>6226.8495863900498</v>
      </c>
      <c r="E24" s="7">
        <v>0</v>
      </c>
      <c r="F24" s="7">
        <v>94.885647227543004</v>
      </c>
      <c r="G24" s="7">
        <v>158.495206388383</v>
      </c>
      <c r="H24" s="7">
        <v>532.06297891923305</v>
      </c>
      <c r="I24" s="7">
        <v>998.53566086390902</v>
      </c>
      <c r="J24" s="7">
        <v>1239.7670637588999</v>
      </c>
      <c r="K24" s="7">
        <v>1791.0976514572401</v>
      </c>
      <c r="L24" s="7">
        <v>1412.0053777748301</v>
      </c>
      <c r="M24" s="7">
        <v>6664.30907017338</v>
      </c>
      <c r="N24" s="7">
        <v>1258.6909298266501</v>
      </c>
      <c r="O24" s="7">
        <v>1547.4622940711799</v>
      </c>
      <c r="P24" s="5">
        <f t="shared" si="1"/>
        <v>21.407931510917351</v>
      </c>
      <c r="Q24" s="5">
        <f t="shared" si="2"/>
        <v>0</v>
      </c>
      <c r="R24" s="5">
        <f t="shared" si="3"/>
        <v>1.5238146660059595</v>
      </c>
      <c r="S24" s="5">
        <f t="shared" si="4"/>
        <v>2.5453514524391925</v>
      </c>
      <c r="T24" s="5">
        <f t="shared" si="5"/>
        <v>8.5446576400714207</v>
      </c>
      <c r="U24" s="5">
        <f t="shared" si="6"/>
        <v>16.035968863715553</v>
      </c>
      <c r="V24" s="5">
        <f t="shared" si="7"/>
        <v>19.910021055730073</v>
      </c>
      <c r="W24" s="5">
        <f t="shared" si="8"/>
        <v>28.764106577618655</v>
      </c>
      <c r="X24" s="5">
        <f t="shared" si="9"/>
        <v>22.676079744418963</v>
      </c>
      <c r="Y24" s="5">
        <f t="shared" si="10"/>
        <v>84.113455385249864</v>
      </c>
      <c r="Z24" s="5">
        <f t="shared" si="11"/>
        <v>15.886544614750015</v>
      </c>
      <c r="AA24" s="5">
        <f t="shared" si="12"/>
        <v>19.53126712193831</v>
      </c>
    </row>
    <row r="25" spans="1:27" x14ac:dyDescent="0.25">
      <c r="A25" t="s">
        <v>48</v>
      </c>
      <c r="B25" t="s">
        <v>101</v>
      </c>
      <c r="C25" s="7">
        <v>15156</v>
      </c>
      <c r="D25" s="7">
        <v>11781.2494037818</v>
      </c>
      <c r="E25" s="7">
        <v>9.7566790903840896</v>
      </c>
      <c r="F25" s="7">
        <v>365.67947456263897</v>
      </c>
      <c r="G25" s="7">
        <v>363.65330896942697</v>
      </c>
      <c r="H25" s="7">
        <v>1304.4569261459301</v>
      </c>
      <c r="I25" s="7">
        <v>1948.12986177521</v>
      </c>
      <c r="J25" s="7">
        <v>2073.0118795589401</v>
      </c>
      <c r="K25" s="7">
        <v>3266.1719473640001</v>
      </c>
      <c r="L25" s="7">
        <v>2450.3893263153</v>
      </c>
      <c r="M25" s="7">
        <v>12954.549539829701</v>
      </c>
      <c r="N25" s="7">
        <v>2201.4504601703402</v>
      </c>
      <c r="O25" s="7">
        <v>2706.1972871528501</v>
      </c>
      <c r="P25" s="5">
        <f t="shared" si="1"/>
        <v>22.266762973200056</v>
      </c>
      <c r="Q25" s="5">
        <f t="shared" si="2"/>
        <v>8.281531742509568E-2</v>
      </c>
      <c r="R25" s="5">
        <f t="shared" si="3"/>
        <v>3.1039108164984208</v>
      </c>
      <c r="S25" s="5">
        <f t="shared" si="4"/>
        <v>3.0867125930862112</v>
      </c>
      <c r="T25" s="5">
        <f t="shared" si="5"/>
        <v>11.072313991818197</v>
      </c>
      <c r="U25" s="5">
        <f t="shared" si="6"/>
        <v>16.535851122461231</v>
      </c>
      <c r="V25" s="5">
        <f t="shared" si="7"/>
        <v>17.595857693102566</v>
      </c>
      <c r="W25" s="5">
        <f t="shared" si="8"/>
        <v>27.723476818303784</v>
      </c>
      <c r="X25" s="5">
        <f t="shared" si="9"/>
        <v>20.79906164730475</v>
      </c>
      <c r="Y25" s="5">
        <f t="shared" si="10"/>
        <v>85.474726443848652</v>
      </c>
      <c r="Z25" s="5">
        <f t="shared" si="11"/>
        <v>14.525273556151625</v>
      </c>
      <c r="AA25" s="5">
        <f t="shared" si="12"/>
        <v>17.855616832626353</v>
      </c>
    </row>
    <row r="26" spans="1:27" x14ac:dyDescent="0.25">
      <c r="A26" t="s">
        <v>49</v>
      </c>
      <c r="B26" t="s">
        <v>102</v>
      </c>
      <c r="C26" s="7">
        <v>9708</v>
      </c>
      <c r="D26" s="7">
        <v>8014.6155485680501</v>
      </c>
      <c r="E26" s="7">
        <v>20.6104405085668</v>
      </c>
      <c r="F26" s="7">
        <v>225.123805892891</v>
      </c>
      <c r="G26" s="7">
        <v>476.34002254676699</v>
      </c>
      <c r="H26" s="7">
        <v>1136.98974250785</v>
      </c>
      <c r="I26" s="7">
        <v>1353.9781420874999</v>
      </c>
      <c r="J26" s="7">
        <v>1174.2082161017699</v>
      </c>
      <c r="K26" s="7">
        <v>2483.4120972293199</v>
      </c>
      <c r="L26" s="7">
        <v>1143.95308169337</v>
      </c>
      <c r="M26" s="7">
        <v>9317.6245985390797</v>
      </c>
      <c r="N26" s="7">
        <v>390.37540146091499</v>
      </c>
      <c r="O26" s="7">
        <v>577.42881806015998</v>
      </c>
      <c r="P26" s="5">
        <f t="shared" si="1"/>
        <v>17.443185531849505</v>
      </c>
      <c r="Q26" s="5">
        <f t="shared" si="2"/>
        <v>0.25716068829089639</v>
      </c>
      <c r="R26" s="5">
        <f t="shared" si="3"/>
        <v>2.8089158429204164</v>
      </c>
      <c r="S26" s="5">
        <f t="shared" si="4"/>
        <v>5.9433920399572173</v>
      </c>
      <c r="T26" s="5">
        <f t="shared" si="5"/>
        <v>14.18645393054434</v>
      </c>
      <c r="U26" s="5">
        <f t="shared" si="6"/>
        <v>16.893862642349845</v>
      </c>
      <c r="V26" s="5">
        <f t="shared" si="7"/>
        <v>14.650836449810278</v>
      </c>
      <c r="W26" s="5">
        <f t="shared" si="8"/>
        <v>30.98604146611904</v>
      </c>
      <c r="X26" s="5">
        <f t="shared" si="9"/>
        <v>14.273336940007772</v>
      </c>
      <c r="Y26" s="5">
        <f t="shared" si="10"/>
        <v>95.978827755861957</v>
      </c>
      <c r="Z26" s="5">
        <f t="shared" si="11"/>
        <v>4.0211722441379782</v>
      </c>
      <c r="AA26" s="5">
        <f t="shared" si="12"/>
        <v>5.9479688716538934</v>
      </c>
    </row>
    <row r="27" spans="1:27" x14ac:dyDescent="0.25">
      <c r="A27" t="s">
        <v>50</v>
      </c>
      <c r="B27" t="s">
        <v>103</v>
      </c>
      <c r="C27" s="7">
        <v>454.99999999999898</v>
      </c>
      <c r="D27" s="7">
        <v>350.49977822069798</v>
      </c>
      <c r="E27" s="7">
        <v>4.9236204165939501</v>
      </c>
      <c r="F27" s="7">
        <v>10.013843766449501</v>
      </c>
      <c r="G27" s="7">
        <v>20.192439039383601</v>
      </c>
      <c r="H27" s="7">
        <v>66.772511641427798</v>
      </c>
      <c r="I27" s="7">
        <v>34.797303185260503</v>
      </c>
      <c r="J27" s="7">
        <v>79.521289872605195</v>
      </c>
      <c r="K27" s="7">
        <v>100.057072853554</v>
      </c>
      <c r="L27" s="7">
        <v>34.2216974454238</v>
      </c>
      <c r="M27" s="7">
        <v>449.98764811411797</v>
      </c>
      <c r="N27" s="7">
        <v>5.0123518858816496</v>
      </c>
      <c r="O27" s="7">
        <v>8.0440253144564906</v>
      </c>
      <c r="P27" s="5">
        <f t="shared" si="1"/>
        <v>22.967081709736537</v>
      </c>
      <c r="Q27" s="5">
        <f t="shared" si="2"/>
        <v>1.4047428051420081</v>
      </c>
      <c r="R27" s="5">
        <f t="shared" si="3"/>
        <v>2.8570185742440382</v>
      </c>
      <c r="S27" s="5">
        <f t="shared" si="4"/>
        <v>5.7610418876411096</v>
      </c>
      <c r="T27" s="5">
        <f t="shared" si="5"/>
        <v>19.050657315789621</v>
      </c>
      <c r="U27" s="5">
        <f t="shared" si="6"/>
        <v>9.9279101863938433</v>
      </c>
      <c r="V27" s="5">
        <f t="shared" si="7"/>
        <v>22.687971523489324</v>
      </c>
      <c r="W27" s="5">
        <f t="shared" si="8"/>
        <v>28.546971801663002</v>
      </c>
      <c r="X27" s="5">
        <f t="shared" si="9"/>
        <v>9.7636859056371623</v>
      </c>
      <c r="Y27" s="5">
        <f t="shared" si="10"/>
        <v>98.898384200905269</v>
      </c>
      <c r="Z27" s="5">
        <f t="shared" si="11"/>
        <v>1.1016157990948705</v>
      </c>
      <c r="AA27" s="5">
        <f t="shared" si="12"/>
        <v>1.7679176515289032</v>
      </c>
    </row>
    <row r="28" spans="1:27" x14ac:dyDescent="0.25">
      <c r="A28" t="s">
        <v>51</v>
      </c>
      <c r="B28" t="s">
        <v>104</v>
      </c>
      <c r="C28" s="7">
        <v>1601</v>
      </c>
      <c r="D28" s="7">
        <v>1300</v>
      </c>
      <c r="E28" s="7">
        <v>15</v>
      </c>
      <c r="F28" s="7">
        <v>125</v>
      </c>
      <c r="G28" s="7">
        <v>195</v>
      </c>
      <c r="H28" s="7">
        <v>205</v>
      </c>
      <c r="I28" s="7">
        <v>165</v>
      </c>
      <c r="J28" s="7">
        <v>120</v>
      </c>
      <c r="K28" s="7">
        <v>300</v>
      </c>
      <c r="L28" s="7">
        <v>175</v>
      </c>
      <c r="M28" s="7">
        <v>1597</v>
      </c>
      <c r="N28" s="7">
        <v>4</v>
      </c>
      <c r="O28" s="7">
        <v>26</v>
      </c>
      <c r="P28" s="5">
        <f t="shared" si="1"/>
        <v>18.800749531542785</v>
      </c>
      <c r="Q28" s="5">
        <f t="shared" si="2"/>
        <v>1.153846153846154</v>
      </c>
      <c r="R28" s="5">
        <f t="shared" si="3"/>
        <v>9.6153846153846168</v>
      </c>
      <c r="S28" s="5">
        <f t="shared" si="4"/>
        <v>15</v>
      </c>
      <c r="T28" s="5">
        <f t="shared" si="5"/>
        <v>15.769230769230768</v>
      </c>
      <c r="U28" s="5">
        <f t="shared" si="6"/>
        <v>12.692307692307692</v>
      </c>
      <c r="V28" s="5">
        <f t="shared" si="7"/>
        <v>9.2307692307692317</v>
      </c>
      <c r="W28" s="5">
        <f t="shared" si="8"/>
        <v>23.076923076923077</v>
      </c>
      <c r="X28" s="5">
        <f t="shared" si="9"/>
        <v>13.461538461538462</v>
      </c>
      <c r="Y28" s="5">
        <f t="shared" si="10"/>
        <v>99.750156152404742</v>
      </c>
      <c r="Z28" s="5">
        <f t="shared" si="11"/>
        <v>0.24984384759525297</v>
      </c>
      <c r="AA28" s="5">
        <f t="shared" si="12"/>
        <v>1.6239850093691444</v>
      </c>
    </row>
    <row r="29" spans="1:27" x14ac:dyDescent="0.25">
      <c r="A29" t="s">
        <v>52</v>
      </c>
      <c r="B29" t="s">
        <v>105</v>
      </c>
      <c r="C29" s="7">
        <v>35339</v>
      </c>
      <c r="D29" s="7">
        <v>28847.151033240501</v>
      </c>
      <c r="E29" s="7">
        <v>78.749217258547802</v>
      </c>
      <c r="F29" s="7">
        <v>821.47930609502396</v>
      </c>
      <c r="G29" s="7">
        <v>1362.4564676643499</v>
      </c>
      <c r="H29" s="7">
        <v>3354.2919526359101</v>
      </c>
      <c r="I29" s="7">
        <v>4557.5452717339804</v>
      </c>
      <c r="J29" s="7">
        <v>4206.6121354110301</v>
      </c>
      <c r="K29" s="7">
        <v>9004.0572549904991</v>
      </c>
      <c r="L29" s="7">
        <v>5461.9594274511501</v>
      </c>
      <c r="M29" s="7">
        <v>32068.1498365892</v>
      </c>
      <c r="N29" s="7">
        <v>3270.8501634107802</v>
      </c>
      <c r="O29" s="7">
        <v>4307.2048052657501</v>
      </c>
      <c r="P29" s="5">
        <f t="shared" si="1"/>
        <v>18.370211287131777</v>
      </c>
      <c r="Q29" s="5">
        <f t="shared" si="2"/>
        <v>0.27298784953774213</v>
      </c>
      <c r="R29" s="5">
        <f t="shared" si="3"/>
        <v>2.8476964853424707</v>
      </c>
      <c r="S29" s="5">
        <f t="shared" si="4"/>
        <v>4.7230191504679082</v>
      </c>
      <c r="T29" s="5">
        <f t="shared" si="5"/>
        <v>11.627810138931112</v>
      </c>
      <c r="U29" s="5">
        <f t="shared" si="6"/>
        <v>15.798944119238437</v>
      </c>
      <c r="V29" s="5">
        <f t="shared" si="7"/>
        <v>14.582417967596736</v>
      </c>
      <c r="W29" s="5">
        <f t="shared" si="8"/>
        <v>31.212986144160809</v>
      </c>
      <c r="X29" s="5">
        <f t="shared" si="9"/>
        <v>18.934138144724752</v>
      </c>
      <c r="Y29" s="5">
        <f t="shared" si="10"/>
        <v>90.744361290894489</v>
      </c>
      <c r="Z29" s="5">
        <f t="shared" si="11"/>
        <v>9.2556387091054653</v>
      </c>
      <c r="AA29" s="5">
        <f t="shared" si="12"/>
        <v>12.18824756010569</v>
      </c>
    </row>
    <row r="30" spans="1:27" x14ac:dyDescent="0.25">
      <c r="A30" t="s">
        <v>53</v>
      </c>
      <c r="B30" t="s">
        <v>106</v>
      </c>
      <c r="C30" s="7">
        <v>1864.00000000001</v>
      </c>
      <c r="D30" s="7">
        <v>1411.6947782791001</v>
      </c>
      <c r="E30" s="7">
        <v>46.439997597549997</v>
      </c>
      <c r="F30" s="7">
        <v>61.3569820974081</v>
      </c>
      <c r="G30" s="7">
        <v>106.605193099128</v>
      </c>
      <c r="H30" s="7">
        <v>299.993019696602</v>
      </c>
      <c r="I30" s="7">
        <v>173.621049368266</v>
      </c>
      <c r="J30" s="7">
        <v>250.49812071940099</v>
      </c>
      <c r="K30" s="7">
        <v>341.74467096129598</v>
      </c>
      <c r="L30" s="7">
        <v>131.435744739451</v>
      </c>
      <c r="M30" s="7">
        <v>1852.89122872742</v>
      </c>
      <c r="N30" s="7">
        <v>11.1087712725922</v>
      </c>
      <c r="O30" s="7">
        <v>30.4470903948312</v>
      </c>
      <c r="P30" s="5">
        <f t="shared" si="1"/>
        <v>24.265301594469285</v>
      </c>
      <c r="Q30" s="5">
        <f t="shared" si="2"/>
        <v>3.2896627735750217</v>
      </c>
      <c r="R30" s="5">
        <f t="shared" si="3"/>
        <v>4.3463348481181017</v>
      </c>
      <c r="S30" s="5">
        <f t="shared" si="4"/>
        <v>7.5515752228738169</v>
      </c>
      <c r="T30" s="5">
        <f t="shared" si="5"/>
        <v>21.250558145600202</v>
      </c>
      <c r="U30" s="5">
        <f t="shared" si="6"/>
        <v>12.298766846748238</v>
      </c>
      <c r="V30" s="5">
        <f t="shared" si="7"/>
        <v>17.744495805585256</v>
      </c>
      <c r="W30" s="5">
        <f t="shared" si="8"/>
        <v>24.208113270624505</v>
      </c>
      <c r="X30" s="5">
        <f t="shared" si="9"/>
        <v>9.3104930868750024</v>
      </c>
      <c r="Y30" s="5">
        <f t="shared" si="10"/>
        <v>99.404035875934014</v>
      </c>
      <c r="Z30" s="5">
        <f t="shared" si="11"/>
        <v>0.595964124066102</v>
      </c>
      <c r="AA30" s="5">
        <f t="shared" si="12"/>
        <v>1.6334275962892189</v>
      </c>
    </row>
    <row r="31" spans="1:27" x14ac:dyDescent="0.25">
      <c r="A31" t="s">
        <v>54</v>
      </c>
      <c r="B31" t="s">
        <v>107</v>
      </c>
      <c r="C31" s="7">
        <v>466</v>
      </c>
      <c r="D31" s="7">
        <v>388.67527650128199</v>
      </c>
      <c r="E31" s="7">
        <v>25.147809043454401</v>
      </c>
      <c r="F31" s="7">
        <v>15.4429182198179</v>
      </c>
      <c r="G31" s="7">
        <v>30.407130945559299</v>
      </c>
      <c r="H31" s="7">
        <v>65.647175566141797</v>
      </c>
      <c r="I31" s="7">
        <v>55.683931037470103</v>
      </c>
      <c r="J31" s="7">
        <v>45.289517387762203</v>
      </c>
      <c r="K31" s="7">
        <v>90.110609836909603</v>
      </c>
      <c r="L31" s="7">
        <v>60.946184464167096</v>
      </c>
      <c r="M31" s="7">
        <v>462.96352542002001</v>
      </c>
      <c r="N31" s="7">
        <v>3.0364745799797701</v>
      </c>
      <c r="O31" s="7">
        <v>10.1623158638047</v>
      </c>
      <c r="P31" s="5">
        <f t="shared" si="1"/>
        <v>16.593288304445927</v>
      </c>
      <c r="Q31" s="5">
        <f t="shared" si="2"/>
        <v>6.4701334414234228</v>
      </c>
      <c r="R31" s="5">
        <f t="shared" si="3"/>
        <v>3.9732185589033637</v>
      </c>
      <c r="S31" s="5">
        <f t="shared" si="4"/>
        <v>7.8232737670565484</v>
      </c>
      <c r="T31" s="5">
        <f t="shared" si="5"/>
        <v>16.889979768477829</v>
      </c>
      <c r="U31" s="5">
        <f t="shared" si="6"/>
        <v>14.32659456467549</v>
      </c>
      <c r="V31" s="5">
        <f t="shared" si="7"/>
        <v>11.65227636690517</v>
      </c>
      <c r="W31" s="5">
        <f t="shared" si="8"/>
        <v>23.184034407347333</v>
      </c>
      <c r="X31" s="5">
        <f t="shared" si="9"/>
        <v>15.680489125210945</v>
      </c>
      <c r="Y31" s="5">
        <f t="shared" si="10"/>
        <v>99.348396012879832</v>
      </c>
      <c r="Z31" s="5">
        <f t="shared" si="11"/>
        <v>0.65160398712012235</v>
      </c>
      <c r="AA31" s="5">
        <f t="shared" si="12"/>
        <v>2.180754477211309</v>
      </c>
    </row>
    <row r="32" spans="1:27" x14ac:dyDescent="0.25">
      <c r="A32" t="s">
        <v>55</v>
      </c>
      <c r="B32" t="s">
        <v>108</v>
      </c>
      <c r="C32" s="7">
        <v>171924</v>
      </c>
      <c r="D32" s="7">
        <v>142354.127596768</v>
      </c>
      <c r="E32" s="7">
        <v>40.229573785380303</v>
      </c>
      <c r="F32" s="7">
        <v>3881.9973932978301</v>
      </c>
      <c r="G32" s="7">
        <v>10286.5223760719</v>
      </c>
      <c r="H32" s="7">
        <v>17837.176920416401</v>
      </c>
      <c r="I32" s="7">
        <v>20800.868904063002</v>
      </c>
      <c r="J32" s="7">
        <v>17547.8851731879</v>
      </c>
      <c r="K32" s="7">
        <v>39306.050282170399</v>
      </c>
      <c r="L32" s="7">
        <v>32653.396973774899</v>
      </c>
      <c r="M32" s="7">
        <v>148659.38738399101</v>
      </c>
      <c r="N32" s="7">
        <v>23264.6126160085</v>
      </c>
      <c r="O32" s="7">
        <v>29310.424934281298</v>
      </c>
      <c r="P32" s="5">
        <f t="shared" si="1"/>
        <v>17.199386009650777</v>
      </c>
      <c r="Q32" s="5">
        <f t="shared" si="2"/>
        <v>2.8260208864006042E-2</v>
      </c>
      <c r="R32" s="5">
        <f t="shared" si="3"/>
        <v>2.7270002344392625</v>
      </c>
      <c r="S32" s="5">
        <f t="shared" si="4"/>
        <v>7.2260092135926541</v>
      </c>
      <c r="T32" s="5">
        <f t="shared" si="5"/>
        <v>12.53014381918166</v>
      </c>
      <c r="U32" s="5">
        <f t="shared" si="6"/>
        <v>14.612058852963855</v>
      </c>
      <c r="V32" s="5">
        <f t="shared" si="7"/>
        <v>12.326924037562158</v>
      </c>
      <c r="W32" s="5">
        <f t="shared" si="8"/>
        <v>27.611458090986048</v>
      </c>
      <c r="X32" s="5">
        <f t="shared" si="9"/>
        <v>22.938145542410151</v>
      </c>
      <c r="Y32" s="5">
        <f t="shared" si="10"/>
        <v>86.468083213507725</v>
      </c>
      <c r="Z32" s="5">
        <f t="shared" si="11"/>
        <v>13.531916786491996</v>
      </c>
      <c r="AA32" s="5">
        <f t="shared" si="12"/>
        <v>17.048477777553629</v>
      </c>
    </row>
    <row r="33" spans="1:27" x14ac:dyDescent="0.25">
      <c r="A33" t="s">
        <v>56</v>
      </c>
      <c r="B33" t="s">
        <v>109</v>
      </c>
      <c r="C33" s="7">
        <v>5707</v>
      </c>
      <c r="D33" s="7">
        <v>4735</v>
      </c>
      <c r="E33" s="7">
        <v>5</v>
      </c>
      <c r="F33" s="7">
        <v>150</v>
      </c>
      <c r="G33" s="7">
        <v>545</v>
      </c>
      <c r="H33" s="7">
        <v>750</v>
      </c>
      <c r="I33" s="7">
        <v>665</v>
      </c>
      <c r="J33" s="7">
        <v>650</v>
      </c>
      <c r="K33" s="7">
        <v>1405</v>
      </c>
      <c r="L33" s="7">
        <v>565</v>
      </c>
      <c r="M33" s="7">
        <v>5577</v>
      </c>
      <c r="N33" s="7">
        <v>130</v>
      </c>
      <c r="O33" s="7">
        <v>209</v>
      </c>
      <c r="P33" s="5">
        <f t="shared" si="1"/>
        <v>17.031715437182406</v>
      </c>
      <c r="Q33" s="5">
        <f t="shared" si="2"/>
        <v>0.10559662090813093</v>
      </c>
      <c r="R33" s="5">
        <f t="shared" si="3"/>
        <v>3.167898627243928</v>
      </c>
      <c r="S33" s="5">
        <f t="shared" si="4"/>
        <v>11.510031678986273</v>
      </c>
      <c r="T33" s="5">
        <f t="shared" si="5"/>
        <v>15.839493136219641</v>
      </c>
      <c r="U33" s="5">
        <f t="shared" si="6"/>
        <v>14.044350580781414</v>
      </c>
      <c r="V33" s="5">
        <f t="shared" si="7"/>
        <v>13.727560718057022</v>
      </c>
      <c r="W33" s="5">
        <f t="shared" si="8"/>
        <v>29.672650475184792</v>
      </c>
      <c r="X33" s="5">
        <f t="shared" si="9"/>
        <v>11.932418162618797</v>
      </c>
      <c r="Y33" s="5">
        <f t="shared" si="10"/>
        <v>97.722095671981776</v>
      </c>
      <c r="Z33" s="5">
        <f t="shared" si="11"/>
        <v>2.2779043280182232</v>
      </c>
      <c r="AA33" s="5">
        <f t="shared" si="12"/>
        <v>3.6621692658139131</v>
      </c>
    </row>
    <row r="34" spans="1:27" x14ac:dyDescent="0.25">
      <c r="A34" t="s">
        <v>57</v>
      </c>
      <c r="B34" t="s">
        <v>110</v>
      </c>
      <c r="C34" s="7">
        <v>6121.00000000001</v>
      </c>
      <c r="D34" s="7">
        <v>4966.64185581121</v>
      </c>
      <c r="E34" s="7">
        <v>4.9919256673942201</v>
      </c>
      <c r="F34" s="7">
        <v>199.67702669576801</v>
      </c>
      <c r="G34" s="7">
        <v>479.22486406984501</v>
      </c>
      <c r="H34" s="7">
        <v>858.61121479180599</v>
      </c>
      <c r="I34" s="7">
        <v>733.81307310695001</v>
      </c>
      <c r="J34" s="7">
        <v>544.11989774596998</v>
      </c>
      <c r="K34" s="7">
        <v>1582.03451029846</v>
      </c>
      <c r="L34" s="7">
        <v>564.16934343501998</v>
      </c>
      <c r="M34" s="7">
        <v>5951.2642843650201</v>
      </c>
      <c r="N34" s="7">
        <v>169.735715634982</v>
      </c>
      <c r="O34" s="7">
        <v>306.47724337221899</v>
      </c>
      <c r="P34" s="5">
        <f t="shared" si="1"/>
        <v>18.858979646933477</v>
      </c>
      <c r="Q34" s="5">
        <f t="shared" si="2"/>
        <v>0.10050907257493162</v>
      </c>
      <c r="R34" s="5">
        <f t="shared" si="3"/>
        <v>4.020362902997249</v>
      </c>
      <c r="S34" s="5">
        <f t="shared" si="4"/>
        <v>9.6488709671934334</v>
      </c>
      <c r="T34" s="5">
        <f t="shared" si="5"/>
        <v>17.287560482888242</v>
      </c>
      <c r="U34" s="5">
        <f t="shared" si="6"/>
        <v>14.774833668514942</v>
      </c>
      <c r="V34" s="5">
        <f t="shared" si="7"/>
        <v>10.955488910667547</v>
      </c>
      <c r="W34" s="5">
        <f t="shared" si="8"/>
        <v>31.853202953367848</v>
      </c>
      <c r="X34" s="5">
        <f t="shared" si="9"/>
        <v>11.359171041795872</v>
      </c>
      <c r="Y34" s="5">
        <f t="shared" si="10"/>
        <v>97.226993699804126</v>
      </c>
      <c r="Z34" s="5">
        <f t="shared" si="11"/>
        <v>2.7730063001957479</v>
      </c>
      <c r="AA34" s="5">
        <f t="shared" si="12"/>
        <v>5.0069799603368486</v>
      </c>
    </row>
    <row r="35" spans="1:27" x14ac:dyDescent="0.25">
      <c r="A35" t="s">
        <v>58</v>
      </c>
      <c r="B35" t="s">
        <v>111</v>
      </c>
      <c r="C35" s="7">
        <v>3880</v>
      </c>
      <c r="D35" s="7">
        <v>3060</v>
      </c>
      <c r="E35" s="7">
        <v>25</v>
      </c>
      <c r="F35" s="7">
        <v>95</v>
      </c>
      <c r="G35" s="7">
        <v>185</v>
      </c>
      <c r="H35" s="7">
        <v>550</v>
      </c>
      <c r="I35" s="7">
        <v>515</v>
      </c>
      <c r="J35" s="7">
        <v>485</v>
      </c>
      <c r="K35" s="7">
        <v>770</v>
      </c>
      <c r="L35" s="7">
        <v>435</v>
      </c>
      <c r="M35" s="7">
        <v>3829</v>
      </c>
      <c r="N35" s="7">
        <v>51</v>
      </c>
      <c r="O35" s="7">
        <v>156</v>
      </c>
      <c r="P35" s="5">
        <f t="shared" si="1"/>
        <v>21.134020618556701</v>
      </c>
      <c r="Q35" s="5">
        <f t="shared" si="2"/>
        <v>0.81699346405228768</v>
      </c>
      <c r="R35" s="5">
        <f t="shared" si="3"/>
        <v>3.1045751633986929</v>
      </c>
      <c r="S35" s="5">
        <f t="shared" si="4"/>
        <v>6.0457516339869279</v>
      </c>
      <c r="T35" s="5">
        <f t="shared" si="5"/>
        <v>17.973856209150327</v>
      </c>
      <c r="U35" s="5">
        <f t="shared" si="6"/>
        <v>16.830065359477125</v>
      </c>
      <c r="V35" s="5">
        <f t="shared" si="7"/>
        <v>15.849673202614378</v>
      </c>
      <c r="W35" s="5">
        <f t="shared" si="8"/>
        <v>25.163398692810457</v>
      </c>
      <c r="X35" s="5">
        <f t="shared" si="9"/>
        <v>14.215686274509803</v>
      </c>
      <c r="Y35" s="5">
        <f t="shared" si="10"/>
        <v>98.685567010309285</v>
      </c>
      <c r="Z35" s="5">
        <f t="shared" si="11"/>
        <v>1.3144329896907216</v>
      </c>
      <c r="AA35" s="5">
        <f t="shared" si="12"/>
        <v>4.0206185567010309</v>
      </c>
    </row>
    <row r="36" spans="1:27" x14ac:dyDescent="0.25">
      <c r="A36" t="s">
        <v>59</v>
      </c>
      <c r="B36" t="s">
        <v>112</v>
      </c>
      <c r="C36" s="7">
        <v>3593</v>
      </c>
      <c r="D36" s="7">
        <v>2970.9711057233999</v>
      </c>
      <c r="E36" s="7">
        <v>54.485261785484496</v>
      </c>
      <c r="F36" s="7">
        <v>109.160559827889</v>
      </c>
      <c r="G36" s="7">
        <v>314.11591289789999</v>
      </c>
      <c r="H36" s="7">
        <v>473.63892258641602</v>
      </c>
      <c r="I36" s="7">
        <v>394.48712780204301</v>
      </c>
      <c r="J36" s="7">
        <v>244.28594140238999</v>
      </c>
      <c r="K36" s="7">
        <v>1053.1810864613899</v>
      </c>
      <c r="L36" s="7">
        <v>327.61629295988598</v>
      </c>
      <c r="M36" s="7">
        <v>3574.0671870115102</v>
      </c>
      <c r="N36" s="7">
        <v>18.932812988494799</v>
      </c>
      <c r="O36" s="7">
        <v>42.992084992294501</v>
      </c>
      <c r="P36" s="5">
        <f t="shared" si="1"/>
        <v>17.312243091472311</v>
      </c>
      <c r="Q36" s="5">
        <f t="shared" si="2"/>
        <v>1.8339209587236263</v>
      </c>
      <c r="R36" s="5">
        <f t="shared" si="3"/>
        <v>3.6742383531633025</v>
      </c>
      <c r="S36" s="5">
        <f t="shared" si="4"/>
        <v>10.57283634609486</v>
      </c>
      <c r="T36" s="5">
        <f t="shared" si="5"/>
        <v>15.9422258154574</v>
      </c>
      <c r="U36" s="5">
        <f t="shared" si="6"/>
        <v>13.278053328828642</v>
      </c>
      <c r="V36" s="5">
        <f t="shared" si="7"/>
        <v>8.2224273717030627</v>
      </c>
      <c r="W36" s="5">
        <f t="shared" si="8"/>
        <v>35.449051807757364</v>
      </c>
      <c r="X36" s="5">
        <f t="shared" si="9"/>
        <v>11.027246018271688</v>
      </c>
      <c r="Y36" s="5">
        <f t="shared" si="10"/>
        <v>99.473063930183983</v>
      </c>
      <c r="Z36" s="5">
        <f t="shared" si="11"/>
        <v>0.5269360698161647</v>
      </c>
      <c r="AA36" s="5">
        <f t="shared" si="12"/>
        <v>1.1965512104729892</v>
      </c>
    </row>
    <row r="37" spans="1:27" x14ac:dyDescent="0.25">
      <c r="A37" t="s">
        <v>60</v>
      </c>
      <c r="B37" t="s">
        <v>113</v>
      </c>
      <c r="C37" s="7">
        <v>6664.00000000001</v>
      </c>
      <c r="D37" s="7">
        <v>5364.9086960721897</v>
      </c>
      <c r="E37" s="7">
        <v>10.023088097543299</v>
      </c>
      <c r="F37" s="7">
        <v>175.31627077931901</v>
      </c>
      <c r="G37" s="7">
        <v>376.74707324277398</v>
      </c>
      <c r="H37" s="7">
        <v>894.75994390794801</v>
      </c>
      <c r="I37" s="7">
        <v>971.90600859900201</v>
      </c>
      <c r="J37" s="7">
        <v>641.28514909159196</v>
      </c>
      <c r="K37" s="7">
        <v>1615.6100518923199</v>
      </c>
      <c r="L37" s="7">
        <v>679.26111046169501</v>
      </c>
      <c r="M37" s="7">
        <v>6484.6678618679198</v>
      </c>
      <c r="N37" s="7">
        <v>179.332138132078</v>
      </c>
      <c r="O37" s="7">
        <v>343.63410598531198</v>
      </c>
      <c r="P37" s="5">
        <f t="shared" si="1"/>
        <v>19.494167225807598</v>
      </c>
      <c r="Q37" s="5">
        <f t="shared" si="2"/>
        <v>0.1868268159881547</v>
      </c>
      <c r="R37" s="5">
        <f t="shared" si="3"/>
        <v>3.2678332607537817</v>
      </c>
      <c r="S37" s="5">
        <f t="shared" si="4"/>
        <v>7.0224321528267906</v>
      </c>
      <c r="T37" s="5">
        <f t="shared" si="5"/>
        <v>16.678008790028962</v>
      </c>
      <c r="U37" s="5">
        <f t="shared" si="6"/>
        <v>18.115984141735041</v>
      </c>
      <c r="V37" s="5">
        <f t="shared" si="7"/>
        <v>11.953328293566226</v>
      </c>
      <c r="W37" s="5">
        <f t="shared" si="8"/>
        <v>30.114399767421141</v>
      </c>
      <c r="X37" s="5">
        <f t="shared" si="9"/>
        <v>12.661186777679969</v>
      </c>
      <c r="Y37" s="5">
        <f t="shared" si="10"/>
        <v>97.308941504620492</v>
      </c>
      <c r="Z37" s="5">
        <f t="shared" si="11"/>
        <v>2.691058495379318</v>
      </c>
      <c r="AA37" s="5">
        <f t="shared" si="12"/>
        <v>5.1565742194674584</v>
      </c>
    </row>
    <row r="38" spans="1:27" x14ac:dyDescent="0.25">
      <c r="A38" t="s">
        <v>61</v>
      </c>
      <c r="B38" t="s">
        <v>114</v>
      </c>
      <c r="C38" s="7">
        <v>1894</v>
      </c>
      <c r="D38" s="7">
        <v>1498.8476758162799</v>
      </c>
      <c r="E38" s="7">
        <v>10.130567197552899</v>
      </c>
      <c r="F38" s="7">
        <v>39.585185789607799</v>
      </c>
      <c r="G38" s="7">
        <v>94.498253540563397</v>
      </c>
      <c r="H38" s="7">
        <v>266.18904393069101</v>
      </c>
      <c r="I38" s="7">
        <v>284.20793880372298</v>
      </c>
      <c r="J38" s="7">
        <v>234.19825196513699</v>
      </c>
      <c r="K38" s="7">
        <v>421.74658990428298</v>
      </c>
      <c r="L38" s="7">
        <v>148.29184468472201</v>
      </c>
      <c r="M38" s="7">
        <v>1854.06971621754</v>
      </c>
      <c r="N38" s="7">
        <v>39.930283782460698</v>
      </c>
      <c r="O38" s="7">
        <v>84.225091337959299</v>
      </c>
      <c r="P38" s="5">
        <f t="shared" si="1"/>
        <v>20.863375088897577</v>
      </c>
      <c r="Q38" s="5">
        <f t="shared" si="2"/>
        <v>0.67589037638769678</v>
      </c>
      <c r="R38" s="5">
        <f t="shared" si="3"/>
        <v>2.6410412764625675</v>
      </c>
      <c r="S38" s="5">
        <f t="shared" si="4"/>
        <v>6.3047269622711442</v>
      </c>
      <c r="T38" s="5">
        <f t="shared" si="5"/>
        <v>17.759579457313642</v>
      </c>
      <c r="U38" s="5">
        <f t="shared" si="6"/>
        <v>18.961762652028128</v>
      </c>
      <c r="V38" s="5">
        <f t="shared" si="7"/>
        <v>15.625220343861256</v>
      </c>
      <c r="W38" s="5">
        <f t="shared" si="8"/>
        <v>28.138055434792449</v>
      </c>
      <c r="X38" s="5">
        <f t="shared" si="9"/>
        <v>9.8937234968831334</v>
      </c>
      <c r="Y38" s="5">
        <f t="shared" si="10"/>
        <v>97.891748480334741</v>
      </c>
      <c r="Z38" s="5">
        <f t="shared" si="11"/>
        <v>2.1082515196652958</v>
      </c>
      <c r="AA38" s="5">
        <f t="shared" si="12"/>
        <v>4.4469425204835957</v>
      </c>
    </row>
    <row r="39" spans="1:27" x14ac:dyDescent="0.25">
      <c r="A39" t="s">
        <v>62</v>
      </c>
      <c r="B39" t="s">
        <v>115</v>
      </c>
      <c r="C39" s="7">
        <v>3716</v>
      </c>
      <c r="D39" s="7">
        <v>3100</v>
      </c>
      <c r="E39" s="7">
        <v>20</v>
      </c>
      <c r="F39" s="7">
        <v>90</v>
      </c>
      <c r="G39" s="7">
        <v>350</v>
      </c>
      <c r="H39" s="7">
        <v>485</v>
      </c>
      <c r="I39" s="7">
        <v>515</v>
      </c>
      <c r="J39" s="7">
        <v>405</v>
      </c>
      <c r="K39" s="7">
        <v>825</v>
      </c>
      <c r="L39" s="7">
        <v>410</v>
      </c>
      <c r="M39" s="7">
        <v>3621</v>
      </c>
      <c r="N39" s="7">
        <v>95</v>
      </c>
      <c r="O39" s="7">
        <v>186</v>
      </c>
      <c r="P39" s="5">
        <f t="shared" si="1"/>
        <v>16.576964477933263</v>
      </c>
      <c r="Q39" s="5">
        <f t="shared" si="2"/>
        <v>0.64516129032258063</v>
      </c>
      <c r="R39" s="5">
        <f t="shared" si="3"/>
        <v>2.903225806451613</v>
      </c>
      <c r="S39" s="5">
        <f t="shared" si="4"/>
        <v>11.29032258064516</v>
      </c>
      <c r="T39" s="5">
        <f t="shared" si="5"/>
        <v>15.645161290322582</v>
      </c>
      <c r="U39" s="5">
        <f t="shared" si="6"/>
        <v>16.612903225806452</v>
      </c>
      <c r="V39" s="5">
        <f t="shared" si="7"/>
        <v>13.064516129032258</v>
      </c>
      <c r="W39" s="5">
        <f t="shared" si="8"/>
        <v>26.612903225806448</v>
      </c>
      <c r="X39" s="5">
        <f t="shared" si="9"/>
        <v>13.225806451612904</v>
      </c>
      <c r="Y39" s="5">
        <f t="shared" si="10"/>
        <v>97.443487621097958</v>
      </c>
      <c r="Z39" s="5">
        <f t="shared" si="11"/>
        <v>2.556512378902045</v>
      </c>
      <c r="AA39" s="5">
        <f t="shared" si="12"/>
        <v>5.0053821313240041</v>
      </c>
    </row>
    <row r="40" spans="1:27" x14ac:dyDescent="0.25">
      <c r="A40" t="s">
        <v>63</v>
      </c>
      <c r="B40" t="s">
        <v>116</v>
      </c>
      <c r="C40" s="7">
        <v>1823</v>
      </c>
      <c r="D40" s="7">
        <v>1360</v>
      </c>
      <c r="E40" s="7">
        <v>15</v>
      </c>
      <c r="F40" s="7">
        <v>50</v>
      </c>
      <c r="G40" s="7">
        <v>35</v>
      </c>
      <c r="H40" s="7">
        <v>285</v>
      </c>
      <c r="I40" s="7">
        <v>255</v>
      </c>
      <c r="J40" s="7">
        <v>235</v>
      </c>
      <c r="K40" s="7">
        <v>335</v>
      </c>
      <c r="L40" s="7">
        <v>150</v>
      </c>
      <c r="M40" s="7">
        <v>1809</v>
      </c>
      <c r="N40" s="7">
        <v>14</v>
      </c>
      <c r="O40" s="7">
        <v>31</v>
      </c>
      <c r="P40" s="5">
        <f t="shared" si="1"/>
        <v>25.3976961053209</v>
      </c>
      <c r="Q40" s="5">
        <f t="shared" si="2"/>
        <v>1.1029411764705883</v>
      </c>
      <c r="R40" s="5">
        <f t="shared" si="3"/>
        <v>3.6764705882352944</v>
      </c>
      <c r="S40" s="5">
        <f t="shared" si="4"/>
        <v>2.5735294117647056</v>
      </c>
      <c r="T40" s="5">
        <f t="shared" si="5"/>
        <v>20.955882352941178</v>
      </c>
      <c r="U40" s="5">
        <f t="shared" si="6"/>
        <v>18.75</v>
      </c>
      <c r="V40" s="5">
        <f t="shared" si="7"/>
        <v>17.27941176470588</v>
      </c>
      <c r="W40" s="5">
        <f t="shared" si="8"/>
        <v>24.632352941176471</v>
      </c>
      <c r="X40" s="5">
        <f t="shared" si="9"/>
        <v>11.029411764705882</v>
      </c>
      <c r="Y40" s="5">
        <f t="shared" si="10"/>
        <v>99.232035106966549</v>
      </c>
      <c r="Z40" s="5">
        <f t="shared" si="11"/>
        <v>0.76796489303346127</v>
      </c>
      <c r="AA40" s="5">
        <f t="shared" si="12"/>
        <v>1.7004936917169502</v>
      </c>
    </row>
    <row r="41" spans="1:27" x14ac:dyDescent="0.25">
      <c r="A41" t="s">
        <v>64</v>
      </c>
      <c r="B41" t="s">
        <v>117</v>
      </c>
      <c r="C41" s="7">
        <v>668</v>
      </c>
      <c r="D41" s="7">
        <v>575.07907713420195</v>
      </c>
      <c r="E41" s="7">
        <v>9.8136956345055992</v>
      </c>
      <c r="F41" s="7">
        <v>24.913045230749201</v>
      </c>
      <c r="G41" s="7">
        <v>5.0333530258221497</v>
      </c>
      <c r="H41" s="7">
        <v>49.825009478207903</v>
      </c>
      <c r="I41" s="7">
        <v>94.576986342063606</v>
      </c>
      <c r="J41" s="7">
        <v>104.942119223426</v>
      </c>
      <c r="K41" s="7">
        <v>236.56976642681099</v>
      </c>
      <c r="L41" s="7">
        <v>49.405101772616902</v>
      </c>
      <c r="M41" s="7">
        <v>656.139298670068</v>
      </c>
      <c r="N41" s="7">
        <v>11.860701329932599</v>
      </c>
      <c r="O41" s="7">
        <v>13.8824047641605</v>
      </c>
      <c r="P41" s="5">
        <f t="shared" si="1"/>
        <v>13.910317794281143</v>
      </c>
      <c r="Q41" s="5">
        <f t="shared" si="2"/>
        <v>1.7064949890735548</v>
      </c>
      <c r="R41" s="5">
        <f t="shared" si="3"/>
        <v>4.3321077433209112</v>
      </c>
      <c r="S41" s="5">
        <f t="shared" si="4"/>
        <v>0.87524537510648359</v>
      </c>
      <c r="T41" s="5">
        <f t="shared" si="5"/>
        <v>8.6640275153986543</v>
      </c>
      <c r="U41" s="5">
        <f t="shared" si="6"/>
        <v>16.445909806590457</v>
      </c>
      <c r="V41" s="5">
        <f t="shared" si="7"/>
        <v>18.248293738382078</v>
      </c>
      <c r="W41" s="5">
        <f t="shared" si="8"/>
        <v>41.136910702039756</v>
      </c>
      <c r="X41" s="5">
        <f t="shared" si="9"/>
        <v>8.5910101300881792</v>
      </c>
      <c r="Y41" s="5">
        <f t="shared" si="10"/>
        <v>98.224445908692815</v>
      </c>
      <c r="Z41" s="5">
        <f t="shared" si="11"/>
        <v>1.7755540913072754</v>
      </c>
      <c r="AA41" s="5">
        <f t="shared" si="12"/>
        <v>2.0782043060120508</v>
      </c>
    </row>
    <row r="42" spans="1:27" x14ac:dyDescent="0.25">
      <c r="A42" t="s">
        <v>65</v>
      </c>
      <c r="B42" t="s">
        <v>118</v>
      </c>
      <c r="C42" s="7">
        <v>1358</v>
      </c>
      <c r="D42" s="7">
        <v>1077.8444566484</v>
      </c>
      <c r="E42" s="7">
        <v>0</v>
      </c>
      <c r="F42" s="7">
        <v>65.068199796446706</v>
      </c>
      <c r="G42" s="7">
        <v>119.370110178052</v>
      </c>
      <c r="H42" s="7">
        <v>234.56201297882399</v>
      </c>
      <c r="I42" s="7">
        <v>120.399404712305</v>
      </c>
      <c r="J42" s="7">
        <v>115.503189534356</v>
      </c>
      <c r="K42" s="7">
        <v>312.94916915815702</v>
      </c>
      <c r="L42" s="7">
        <v>109.992370290254</v>
      </c>
      <c r="M42" s="7">
        <v>1344.06755186399</v>
      </c>
      <c r="N42" s="7">
        <v>13.932448136006601</v>
      </c>
      <c r="O42" s="7">
        <v>25.905542961183599</v>
      </c>
      <c r="P42" s="5">
        <f t="shared" si="1"/>
        <v>20.630010556082478</v>
      </c>
      <c r="Q42" s="5">
        <f t="shared" si="2"/>
        <v>0</v>
      </c>
      <c r="R42" s="5">
        <f t="shared" si="3"/>
        <v>6.0368821674677307</v>
      </c>
      <c r="S42" s="5">
        <f t="shared" si="4"/>
        <v>11.074892062741418</v>
      </c>
      <c r="T42" s="5">
        <f t="shared" si="5"/>
        <v>21.762139382170584</v>
      </c>
      <c r="U42" s="5">
        <f t="shared" si="6"/>
        <v>11.170387709437382</v>
      </c>
      <c r="V42" s="5">
        <f t="shared" si="7"/>
        <v>10.716127806930301</v>
      </c>
      <c r="W42" s="5">
        <f t="shared" si="8"/>
        <v>29.03472455861441</v>
      </c>
      <c r="X42" s="5">
        <f t="shared" si="9"/>
        <v>10.204846312637692</v>
      </c>
      <c r="Y42" s="5">
        <f t="shared" si="10"/>
        <v>98.974046529012526</v>
      </c>
      <c r="Z42" s="5">
        <f t="shared" si="11"/>
        <v>1.0259534709872313</v>
      </c>
      <c r="AA42" s="5">
        <f t="shared" si="12"/>
        <v>1.907624665771988</v>
      </c>
    </row>
    <row r="43" spans="1:27" x14ac:dyDescent="0.25">
      <c r="A43" t="s">
        <v>66</v>
      </c>
      <c r="B43" t="s">
        <v>119</v>
      </c>
      <c r="C43" s="7">
        <v>4836.99999999998</v>
      </c>
      <c r="D43" s="7">
        <v>3781.7662865982302</v>
      </c>
      <c r="E43" s="7">
        <v>36.248700314867101</v>
      </c>
      <c r="F43" s="7">
        <v>164.93902446875899</v>
      </c>
      <c r="G43" s="7">
        <v>292.11351478572197</v>
      </c>
      <c r="H43" s="7">
        <v>531.58439436301398</v>
      </c>
      <c r="I43" s="7">
        <v>610.43273020481502</v>
      </c>
      <c r="J43" s="7">
        <v>522.45937510839804</v>
      </c>
      <c r="K43" s="7">
        <v>955.02983702365998</v>
      </c>
      <c r="L43" s="7">
        <v>668.95871032899197</v>
      </c>
      <c r="M43" s="7">
        <v>4701.4810716703296</v>
      </c>
      <c r="N43" s="7">
        <v>135.51892832964401</v>
      </c>
      <c r="O43" s="7">
        <v>237.94499211537399</v>
      </c>
      <c r="P43" s="5">
        <f t="shared" si="1"/>
        <v>21.815871684964939</v>
      </c>
      <c r="Q43" s="5">
        <f t="shared" si="2"/>
        <v>0.95851244016122128</v>
      </c>
      <c r="R43" s="5">
        <f t="shared" si="3"/>
        <v>4.3614282842720229</v>
      </c>
      <c r="S43" s="5">
        <f t="shared" si="4"/>
        <v>7.7242614336298283</v>
      </c>
      <c r="T43" s="5">
        <f t="shared" si="5"/>
        <v>14.056511007748821</v>
      </c>
      <c r="U43" s="5">
        <f t="shared" si="6"/>
        <v>16.141471575545477</v>
      </c>
      <c r="V43" s="5">
        <f t="shared" si="7"/>
        <v>13.815221129869451</v>
      </c>
      <c r="W43" s="5">
        <f t="shared" si="8"/>
        <v>25.253539342398845</v>
      </c>
      <c r="X43" s="5">
        <f t="shared" si="9"/>
        <v>17.68905478637425</v>
      </c>
      <c r="Y43" s="5">
        <f t="shared" si="10"/>
        <v>97.19828554207875</v>
      </c>
      <c r="Z43" s="5">
        <f t="shared" si="11"/>
        <v>2.8017144579211202</v>
      </c>
      <c r="AA43" s="5">
        <f t="shared" si="12"/>
        <v>4.9192679784034521</v>
      </c>
    </row>
    <row r="44" spans="1:27" x14ac:dyDescent="0.25">
      <c r="A44" t="s">
        <v>67</v>
      </c>
      <c r="B44" t="s">
        <v>120</v>
      </c>
      <c r="C44" s="7">
        <v>6146.99999999997</v>
      </c>
      <c r="D44" s="7">
        <v>5263.3352415198196</v>
      </c>
      <c r="E44" s="7">
        <v>0</v>
      </c>
      <c r="F44" s="7">
        <v>205.65737798394301</v>
      </c>
      <c r="G44" s="7">
        <v>615.84303793503204</v>
      </c>
      <c r="H44" s="7">
        <v>797.54934388895003</v>
      </c>
      <c r="I44" s="7">
        <v>778.00855799776696</v>
      </c>
      <c r="J44" s="7">
        <v>396.26665513979299</v>
      </c>
      <c r="K44" s="7">
        <v>1730.61890421773</v>
      </c>
      <c r="L44" s="7">
        <v>739.39136435659998</v>
      </c>
      <c r="M44" s="7">
        <v>5965.6824384148204</v>
      </c>
      <c r="N44" s="7">
        <v>181.31756158515699</v>
      </c>
      <c r="O44" s="7">
        <v>348.87772197714702</v>
      </c>
      <c r="P44" s="5">
        <f t="shared" si="1"/>
        <v>14.375545119247676</v>
      </c>
      <c r="Q44" s="5">
        <f t="shared" si="2"/>
        <v>0</v>
      </c>
      <c r="R44" s="5">
        <f t="shared" si="3"/>
        <v>3.9073585197768672</v>
      </c>
      <c r="S44" s="5">
        <f t="shared" si="4"/>
        <v>11.700623457859082</v>
      </c>
      <c r="T44" s="5">
        <f t="shared" si="5"/>
        <v>15.152926942549319</v>
      </c>
      <c r="U44" s="5">
        <f t="shared" si="6"/>
        <v>14.781664520634113</v>
      </c>
      <c r="V44" s="5">
        <f t="shared" si="7"/>
        <v>7.5288127576188479</v>
      </c>
      <c r="W44" s="5">
        <f t="shared" si="8"/>
        <v>32.88065123737023</v>
      </c>
      <c r="X44" s="5">
        <f t="shared" si="9"/>
        <v>14.047962564191451</v>
      </c>
      <c r="Y44" s="5">
        <f t="shared" si="10"/>
        <v>97.050308091993642</v>
      </c>
      <c r="Z44" s="5">
        <f t="shared" si="11"/>
        <v>2.9496919080064727</v>
      </c>
      <c r="AA44" s="5">
        <f t="shared" si="12"/>
        <v>5.6755770616097072</v>
      </c>
    </row>
    <row r="45" spans="1:27" x14ac:dyDescent="0.25">
      <c r="A45" t="s">
        <v>68</v>
      </c>
      <c r="B45" t="s">
        <v>121</v>
      </c>
      <c r="C45" s="7">
        <v>1232</v>
      </c>
      <c r="D45" s="7">
        <v>960.98970343433302</v>
      </c>
      <c r="E45" s="7">
        <v>25.328080513367901</v>
      </c>
      <c r="F45" s="7">
        <v>55.780852391374403</v>
      </c>
      <c r="G45" s="7">
        <v>65.154768204870294</v>
      </c>
      <c r="H45" s="7">
        <v>176.175217568329</v>
      </c>
      <c r="I45" s="7">
        <v>151.04460598634699</v>
      </c>
      <c r="J45" s="7">
        <v>146.655040443926</v>
      </c>
      <c r="K45" s="7">
        <v>235.93376847185201</v>
      </c>
      <c r="L45" s="7">
        <v>104.917369854266</v>
      </c>
      <c r="M45" s="7">
        <v>1226.9471988736</v>
      </c>
      <c r="N45" s="7">
        <v>5.0528011263953001</v>
      </c>
      <c r="O45" s="7">
        <v>12.1795365661856</v>
      </c>
      <c r="P45" s="5">
        <f t="shared" si="1"/>
        <v>21.99758900695349</v>
      </c>
      <c r="Q45" s="5">
        <f t="shared" si="2"/>
        <v>2.6356245465327857</v>
      </c>
      <c r="R45" s="5">
        <f t="shared" si="3"/>
        <v>5.8045213379527176</v>
      </c>
      <c r="S45" s="5">
        <f t="shared" si="4"/>
        <v>6.7799652766334235</v>
      </c>
      <c r="T45" s="5">
        <f t="shared" si="5"/>
        <v>18.332685245088843</v>
      </c>
      <c r="U45" s="5">
        <f t="shared" si="6"/>
        <v>15.717609194620083</v>
      </c>
      <c r="V45" s="5">
        <f t="shared" si="7"/>
        <v>15.260833692579448</v>
      </c>
      <c r="W45" s="5">
        <f t="shared" si="8"/>
        <v>24.55112345415197</v>
      </c>
      <c r="X45" s="5">
        <f t="shared" si="9"/>
        <v>10.917637252440684</v>
      </c>
      <c r="Y45" s="5">
        <f t="shared" si="10"/>
        <v>99.589870038441546</v>
      </c>
      <c r="Z45" s="5">
        <f t="shared" si="11"/>
        <v>0.41012996155806003</v>
      </c>
      <c r="AA45" s="5">
        <f t="shared" si="12"/>
        <v>0.98859874725532471</v>
      </c>
    </row>
    <row r="46" spans="1:27" x14ac:dyDescent="0.25">
      <c r="A46" t="s">
        <v>69</v>
      </c>
      <c r="B46" t="s">
        <v>122</v>
      </c>
      <c r="C46" s="7">
        <v>8009.00000000001</v>
      </c>
      <c r="D46" s="7">
        <v>6534.8006982201296</v>
      </c>
      <c r="E46" s="7">
        <v>20.389265426586199</v>
      </c>
      <c r="F46" s="7">
        <v>224.18452009749799</v>
      </c>
      <c r="G46" s="7">
        <v>708.52697357386899</v>
      </c>
      <c r="H46" s="7">
        <v>1157.0908129587699</v>
      </c>
      <c r="I46" s="7">
        <v>958.29547504954905</v>
      </c>
      <c r="J46" s="7">
        <v>703.42965721722203</v>
      </c>
      <c r="K46" s="7">
        <v>1952.2721645956201</v>
      </c>
      <c r="L46" s="7">
        <v>810.61182930101302</v>
      </c>
      <c r="M46" s="7">
        <v>7852.8333769352903</v>
      </c>
      <c r="N46" s="7">
        <v>156.166623064715</v>
      </c>
      <c r="O46" s="7">
        <v>318.26128320607597</v>
      </c>
      <c r="P46" s="5">
        <f t="shared" si="1"/>
        <v>18.406783640652748</v>
      </c>
      <c r="Q46" s="5">
        <f t="shared" si="2"/>
        <v>0.31201051674214919</v>
      </c>
      <c r="R46" s="5">
        <f t="shared" si="3"/>
        <v>3.4306252087926516</v>
      </c>
      <c r="S46" s="5">
        <f t="shared" si="4"/>
        <v>10.842365456789663</v>
      </c>
      <c r="T46" s="5">
        <f t="shared" si="5"/>
        <v>17.706596825117014</v>
      </c>
      <c r="U46" s="5">
        <f t="shared" si="6"/>
        <v>14.664494286880977</v>
      </c>
      <c r="V46" s="5">
        <f t="shared" si="7"/>
        <v>10.764362827604119</v>
      </c>
      <c r="W46" s="5">
        <f t="shared" si="8"/>
        <v>29.875006978060654</v>
      </c>
      <c r="X46" s="5">
        <f t="shared" si="9"/>
        <v>12.404537900012738</v>
      </c>
      <c r="Y46" s="5">
        <f t="shared" si="10"/>
        <v>98.05011083699938</v>
      </c>
      <c r="Z46" s="5">
        <f t="shared" si="11"/>
        <v>1.9498891630005595</v>
      </c>
      <c r="AA46" s="5">
        <f t="shared" si="12"/>
        <v>3.9737955201158144</v>
      </c>
    </row>
    <row r="47" spans="1:27" x14ac:dyDescent="0.25">
      <c r="A47" t="s">
        <v>70</v>
      </c>
      <c r="B47" t="s">
        <v>123</v>
      </c>
      <c r="C47" s="7">
        <v>6734</v>
      </c>
      <c r="D47" s="7">
        <v>5669.2984100980602</v>
      </c>
      <c r="E47" s="7">
        <v>9.8540115522233602</v>
      </c>
      <c r="F47" s="7">
        <v>172.51832014098301</v>
      </c>
      <c r="G47" s="7">
        <v>369.525433208376</v>
      </c>
      <c r="H47" s="7">
        <v>704.56182598397095</v>
      </c>
      <c r="I47" s="7">
        <v>704.56182598397004</v>
      </c>
      <c r="J47" s="7">
        <v>631.81481351128298</v>
      </c>
      <c r="K47" s="7">
        <v>2035.5180207783001</v>
      </c>
      <c r="L47" s="7">
        <v>1040.9441589389601</v>
      </c>
      <c r="M47" s="7">
        <v>6455.9614438695598</v>
      </c>
      <c r="N47" s="7">
        <v>278.03855613044499</v>
      </c>
      <c r="O47" s="7">
        <v>470.24402722568999</v>
      </c>
      <c r="P47" s="5">
        <f t="shared" si="1"/>
        <v>15.810834420878225</v>
      </c>
      <c r="Q47" s="5">
        <f t="shared" si="2"/>
        <v>0.17381359807540839</v>
      </c>
      <c r="R47" s="5">
        <f t="shared" si="3"/>
        <v>3.043027684584326</v>
      </c>
      <c r="S47" s="5">
        <f t="shared" si="4"/>
        <v>6.5180099278278139</v>
      </c>
      <c r="T47" s="5">
        <f t="shared" si="5"/>
        <v>12.427672262391711</v>
      </c>
      <c r="U47" s="5">
        <f t="shared" si="6"/>
        <v>12.427672262391695</v>
      </c>
      <c r="V47" s="5">
        <f t="shared" si="7"/>
        <v>11.144497392938515</v>
      </c>
      <c r="W47" s="5">
        <f t="shared" si="8"/>
        <v>35.904231415172447</v>
      </c>
      <c r="X47" s="5">
        <f t="shared" si="9"/>
        <v>18.361075456618188</v>
      </c>
      <c r="Y47" s="5">
        <f t="shared" si="10"/>
        <v>95.871123312586278</v>
      </c>
      <c r="Z47" s="5">
        <f t="shared" si="11"/>
        <v>4.1288766874137952</v>
      </c>
      <c r="AA47" s="5">
        <f t="shared" si="12"/>
        <v>6.983130787432283</v>
      </c>
    </row>
    <row r="48" spans="1:27" x14ac:dyDescent="0.25">
      <c r="A48" t="s">
        <v>71</v>
      </c>
      <c r="B48" t="s">
        <v>124</v>
      </c>
      <c r="C48" s="7">
        <v>840</v>
      </c>
      <c r="D48" s="7">
        <v>651.79242183431199</v>
      </c>
      <c r="E48" s="7">
        <v>0</v>
      </c>
      <c r="F48" s="7">
        <v>15.2631575987521</v>
      </c>
      <c r="G48" s="7">
        <v>76.449336363981203</v>
      </c>
      <c r="H48" s="7">
        <v>163.29643146842699</v>
      </c>
      <c r="I48" s="7">
        <v>116.278621897115</v>
      </c>
      <c r="J48" s="7">
        <v>116.545862713793</v>
      </c>
      <c r="K48" s="7">
        <v>63.675352334715498</v>
      </c>
      <c r="L48" s="7">
        <v>100.283659457529</v>
      </c>
      <c r="M48" s="7">
        <v>823.79811542449204</v>
      </c>
      <c r="N48" s="7">
        <v>16.2018845755081</v>
      </c>
      <c r="O48" s="7">
        <v>23.531696426856101</v>
      </c>
      <c r="P48" s="5">
        <f t="shared" si="1"/>
        <v>22.40566406734381</v>
      </c>
      <c r="Q48" s="5">
        <f t="shared" si="2"/>
        <v>0</v>
      </c>
      <c r="R48" s="5">
        <f t="shared" si="3"/>
        <v>2.3417206287544183</v>
      </c>
      <c r="S48" s="5">
        <f t="shared" si="4"/>
        <v>11.729092545880336</v>
      </c>
      <c r="T48" s="5">
        <f t="shared" si="5"/>
        <v>25.053441248805676</v>
      </c>
      <c r="U48" s="5">
        <f t="shared" si="6"/>
        <v>17.839824152891648</v>
      </c>
      <c r="V48" s="5">
        <f t="shared" si="7"/>
        <v>17.880825061727919</v>
      </c>
      <c r="W48" s="5">
        <f t="shared" si="8"/>
        <v>9.7692685894562317</v>
      </c>
      <c r="X48" s="5">
        <f t="shared" si="9"/>
        <v>15.385827772483902</v>
      </c>
      <c r="Y48" s="5">
        <f t="shared" si="10"/>
        <v>98.071204217201441</v>
      </c>
      <c r="Z48" s="5">
        <f t="shared" si="11"/>
        <v>1.9287957827985833</v>
      </c>
      <c r="AA48" s="5">
        <f t="shared" si="12"/>
        <v>2.8013924317685834</v>
      </c>
    </row>
    <row r="49" spans="1:27" x14ac:dyDescent="0.25">
      <c r="A49" t="s">
        <v>72</v>
      </c>
      <c r="B49" t="s">
        <v>125</v>
      </c>
      <c r="C49" s="7">
        <v>783</v>
      </c>
      <c r="D49" s="7">
        <v>626.52653971831</v>
      </c>
      <c r="E49" s="7">
        <v>14.9208242674251</v>
      </c>
      <c r="F49" s="7">
        <v>34.843287450211001</v>
      </c>
      <c r="G49" s="7">
        <v>34.861856312302599</v>
      </c>
      <c r="H49" s="7">
        <v>139.29854260207199</v>
      </c>
      <c r="I49" s="7">
        <v>109.400908084617</v>
      </c>
      <c r="J49" s="7">
        <v>84.598106136584803</v>
      </c>
      <c r="K49" s="7">
        <v>148.86373181279299</v>
      </c>
      <c r="L49" s="7">
        <v>59.739283052304501</v>
      </c>
      <c r="M49" s="7">
        <v>777.03166330157796</v>
      </c>
      <c r="N49" s="7">
        <v>5.9683366984222799</v>
      </c>
      <c r="O49" s="7">
        <v>10.936356084587599</v>
      </c>
      <c r="P49" s="5">
        <f t="shared" si="1"/>
        <v>19.983839116435504</v>
      </c>
      <c r="Q49" s="5">
        <f t="shared" si="2"/>
        <v>2.3815151189179615</v>
      </c>
      <c r="R49" s="5">
        <f t="shared" si="3"/>
        <v>5.5613426154104735</v>
      </c>
      <c r="S49" s="5">
        <f t="shared" si="4"/>
        <v>5.564306394422923</v>
      </c>
      <c r="T49" s="5">
        <f t="shared" si="5"/>
        <v>22.233462394857437</v>
      </c>
      <c r="U49" s="5">
        <f t="shared" si="6"/>
        <v>17.461496225491789</v>
      </c>
      <c r="V49" s="5">
        <f t="shared" si="7"/>
        <v>13.502717087550769</v>
      </c>
      <c r="W49" s="5">
        <f t="shared" si="8"/>
        <v>23.760163756147186</v>
      </c>
      <c r="X49" s="5">
        <f t="shared" si="9"/>
        <v>9.5349964072014632</v>
      </c>
      <c r="Y49" s="5">
        <f t="shared" si="10"/>
        <v>99.237760319486341</v>
      </c>
      <c r="Z49" s="5">
        <f t="shared" si="11"/>
        <v>0.76223968051370106</v>
      </c>
      <c r="AA49" s="5">
        <f t="shared" si="12"/>
        <v>1.3967249150175733</v>
      </c>
    </row>
    <row r="50" spans="1:27" x14ac:dyDescent="0.25">
      <c r="A50" t="s">
        <v>73</v>
      </c>
      <c r="B50" t="s">
        <v>126</v>
      </c>
      <c r="C50" s="7">
        <v>1470</v>
      </c>
      <c r="D50" s="7">
        <v>1228.88493717237</v>
      </c>
      <c r="E50" s="7">
        <v>0</v>
      </c>
      <c r="F50" s="7">
        <v>30.219193060119199</v>
      </c>
      <c r="G50" s="7">
        <v>211.53435142083501</v>
      </c>
      <c r="H50" s="7">
        <v>211.53435142083501</v>
      </c>
      <c r="I50" s="7">
        <v>135.98636877053701</v>
      </c>
      <c r="J50" s="7">
        <v>75.547982650298096</v>
      </c>
      <c r="K50" s="7">
        <v>292.11886624781903</v>
      </c>
      <c r="L50" s="7">
        <v>271.943823601926</v>
      </c>
      <c r="M50" s="7">
        <v>1308.4910595031699</v>
      </c>
      <c r="N50" s="7">
        <v>161.508940496837</v>
      </c>
      <c r="O50" s="7">
        <v>167.68086095871399</v>
      </c>
      <c r="P50" s="5">
        <f t="shared" si="1"/>
        <v>16.40238522636939</v>
      </c>
      <c r="Q50" s="5">
        <f t="shared" si="2"/>
        <v>0</v>
      </c>
      <c r="R50" s="5">
        <f t="shared" si="3"/>
        <v>2.4590742506497576</v>
      </c>
      <c r="S50" s="5">
        <f t="shared" si="4"/>
        <v>17.213519754548351</v>
      </c>
      <c r="T50" s="5">
        <f t="shared" si="5"/>
        <v>17.213519754548351</v>
      </c>
      <c r="U50" s="5">
        <f t="shared" si="6"/>
        <v>11.065834127923958</v>
      </c>
      <c r="V50" s="5">
        <f t="shared" si="7"/>
        <v>6.1476856266244013</v>
      </c>
      <c r="W50" s="5">
        <f t="shared" si="8"/>
        <v>23.771051089614332</v>
      </c>
      <c r="X50" s="5">
        <f t="shared" si="9"/>
        <v>22.129315396090799</v>
      </c>
      <c r="Y50" s="5">
        <f t="shared" si="10"/>
        <v>89.012997245113596</v>
      </c>
      <c r="Z50" s="5">
        <f t="shared" si="11"/>
        <v>10.987002754886872</v>
      </c>
      <c r="AA50" s="5">
        <f t="shared" si="12"/>
        <v>11.406861289708434</v>
      </c>
    </row>
    <row r="51" spans="1:27" x14ac:dyDescent="0.25">
      <c r="A51" t="s">
        <v>74</v>
      </c>
      <c r="B51" t="s">
        <v>127</v>
      </c>
      <c r="C51" s="7">
        <v>8786.0000000000291</v>
      </c>
      <c r="D51" s="7">
        <v>6938.7768240352198</v>
      </c>
      <c r="E51" s="7">
        <v>5.2253218884138297</v>
      </c>
      <c r="F51" s="7">
        <v>250.81545064386401</v>
      </c>
      <c r="G51" s="7">
        <v>370.99785407738199</v>
      </c>
      <c r="H51" s="7">
        <v>1039.8390557943501</v>
      </c>
      <c r="I51" s="7">
        <v>1123.44420600897</v>
      </c>
      <c r="J51" s="7">
        <v>1112.7682403429701</v>
      </c>
      <c r="K51" s="7">
        <v>2100.5793991423602</v>
      </c>
      <c r="L51" s="7">
        <v>935.10729613690103</v>
      </c>
      <c r="M51" s="7">
        <v>8529.0493562235806</v>
      </c>
      <c r="N51" s="7">
        <v>256.95064377645701</v>
      </c>
      <c r="O51" s="7">
        <v>456.55793991386599</v>
      </c>
      <c r="P51" s="5">
        <f t="shared" si="1"/>
        <v>21.024620714372901</v>
      </c>
      <c r="Q51" s="5">
        <f t="shared" si="2"/>
        <v>7.5306095309390045E-2</v>
      </c>
      <c r="R51" s="5">
        <f t="shared" si="3"/>
        <v>3.6146925748507246</v>
      </c>
      <c r="S51" s="5">
        <f t="shared" si="4"/>
        <v>5.346732766966694</v>
      </c>
      <c r="T51" s="5">
        <f t="shared" si="5"/>
        <v>14.985912966568588</v>
      </c>
      <c r="U51" s="5">
        <f t="shared" si="6"/>
        <v>16.19081049151881</v>
      </c>
      <c r="V51" s="5">
        <f t="shared" si="7"/>
        <v>16.036951015465057</v>
      </c>
      <c r="W51" s="5">
        <f t="shared" si="8"/>
        <v>30.273050314374807</v>
      </c>
      <c r="X51" s="5">
        <f t="shared" si="9"/>
        <v>13.47654377494581</v>
      </c>
      <c r="Y51" s="5">
        <f t="shared" si="10"/>
        <v>97.075453633320649</v>
      </c>
      <c r="Z51" s="5">
        <f t="shared" si="11"/>
        <v>2.9245463666794462</v>
      </c>
      <c r="AA51" s="5">
        <f t="shared" si="12"/>
        <v>5.1964254485985029</v>
      </c>
    </row>
    <row r="52" spans="1:27" x14ac:dyDescent="0.25">
      <c r="A52" t="s">
        <v>75</v>
      </c>
      <c r="B52" t="s">
        <v>128</v>
      </c>
      <c r="C52" s="7">
        <v>707</v>
      </c>
      <c r="D52" s="7">
        <v>506.355647980936</v>
      </c>
      <c r="E52" s="7">
        <v>29.989319995294</v>
      </c>
      <c r="F52" s="7">
        <v>20.039379365071301</v>
      </c>
      <c r="G52" s="7">
        <v>15.0044720749361</v>
      </c>
      <c r="H52" s="7">
        <v>80.0776009710967</v>
      </c>
      <c r="I52" s="7">
        <v>90.086886624357305</v>
      </c>
      <c r="J52" s="7">
        <v>75.162015162592596</v>
      </c>
      <c r="K52" s="7">
        <v>130.842981745158</v>
      </c>
      <c r="L52" s="7">
        <v>65.152992042430299</v>
      </c>
      <c r="M52" s="7">
        <v>696.97532550867402</v>
      </c>
      <c r="N52" s="7">
        <v>10.0246744913252</v>
      </c>
      <c r="O52" s="7">
        <v>11.0395685354425</v>
      </c>
      <c r="P52" s="5">
        <f t="shared" si="1"/>
        <v>28.379682039471572</v>
      </c>
      <c r="Q52" s="5">
        <f t="shared" si="2"/>
        <v>5.9225803276560036</v>
      </c>
      <c r="R52" s="5">
        <f t="shared" si="3"/>
        <v>3.9575700290847298</v>
      </c>
      <c r="S52" s="5">
        <f t="shared" si="4"/>
        <v>2.9632279475435039</v>
      </c>
      <c r="T52" s="5">
        <f t="shared" si="5"/>
        <v>15.814497436811759</v>
      </c>
      <c r="U52" s="5">
        <f t="shared" si="6"/>
        <v>17.791227763247743</v>
      </c>
      <c r="V52" s="5">
        <f t="shared" si="7"/>
        <v>14.843720112987146</v>
      </c>
      <c r="W52" s="5">
        <f t="shared" si="8"/>
        <v>25.840134748548149</v>
      </c>
      <c r="X52" s="5">
        <f t="shared" si="9"/>
        <v>12.867041634121017</v>
      </c>
      <c r="Y52" s="5">
        <f t="shared" si="10"/>
        <v>98.582082815936928</v>
      </c>
      <c r="Z52" s="5">
        <f t="shared" si="11"/>
        <v>1.4179171840629703</v>
      </c>
      <c r="AA52" s="5">
        <f t="shared" si="12"/>
        <v>1.5614665538108203</v>
      </c>
    </row>
    <row r="53" spans="1:27" x14ac:dyDescent="0.25">
      <c r="A53" t="s">
        <v>76</v>
      </c>
      <c r="B53" t="s">
        <v>129</v>
      </c>
      <c r="C53" s="7">
        <v>1019</v>
      </c>
      <c r="D53" s="7">
        <v>743.06084980555102</v>
      </c>
      <c r="E53" s="7">
        <v>4.7853909676890902</v>
      </c>
      <c r="F53" s="7">
        <v>43.068518709201797</v>
      </c>
      <c r="G53" s="7">
        <v>38.2831277415127</v>
      </c>
      <c r="H53" s="7">
        <v>119.634774192227</v>
      </c>
      <c r="I53" s="7">
        <v>143.56172903067301</v>
      </c>
      <c r="J53" s="7">
        <v>129.20555612760501</v>
      </c>
      <c r="K53" s="7">
        <v>173.59932465054899</v>
      </c>
      <c r="L53" s="7">
        <v>90.922428386092704</v>
      </c>
      <c r="M53" s="7">
        <v>1011.07832448895</v>
      </c>
      <c r="N53" s="7">
        <v>7.9216755110509904</v>
      </c>
      <c r="O53" s="7">
        <v>7.9216755110509904</v>
      </c>
      <c r="P53" s="5">
        <f t="shared" si="1"/>
        <v>27.079406299749653</v>
      </c>
      <c r="Q53" s="5">
        <f t="shared" si="2"/>
        <v>0.64401064447701184</v>
      </c>
      <c r="R53" s="5">
        <f t="shared" si="3"/>
        <v>5.796095800293104</v>
      </c>
      <c r="S53" s="5">
        <f t="shared" si="4"/>
        <v>5.1520851558160921</v>
      </c>
      <c r="T53" s="5">
        <f t="shared" si="5"/>
        <v>16.100266111925261</v>
      </c>
      <c r="U53" s="5">
        <f t="shared" si="6"/>
        <v>19.320319334310394</v>
      </c>
      <c r="V53" s="5">
        <f t="shared" si="7"/>
        <v>17.388287400879264</v>
      </c>
      <c r="W53" s="5">
        <f t="shared" si="8"/>
        <v>23.362733307235551</v>
      </c>
      <c r="X53" s="5">
        <f t="shared" si="9"/>
        <v>12.236202245063224</v>
      </c>
      <c r="Y53" s="5">
        <f t="shared" si="10"/>
        <v>99.22260299204612</v>
      </c>
      <c r="Z53" s="5">
        <f t="shared" si="11"/>
        <v>0.7773970079539736</v>
      </c>
      <c r="AA53" s="5">
        <f t="shared" si="12"/>
        <v>0.7773970079539736</v>
      </c>
    </row>
    <row r="54" spans="1:27" x14ac:dyDescent="0.25">
      <c r="A54" t="s">
        <v>77</v>
      </c>
      <c r="B54" t="s">
        <v>130</v>
      </c>
      <c r="C54" s="7">
        <v>7978</v>
      </c>
      <c r="D54" s="7">
        <v>6670</v>
      </c>
      <c r="E54" s="7">
        <v>5</v>
      </c>
      <c r="F54" s="7">
        <v>205</v>
      </c>
      <c r="G54" s="7">
        <v>510</v>
      </c>
      <c r="H54" s="7">
        <v>1050</v>
      </c>
      <c r="I54" s="7">
        <v>1050</v>
      </c>
      <c r="J54" s="7">
        <v>655</v>
      </c>
      <c r="K54" s="7">
        <v>2215</v>
      </c>
      <c r="L54" s="7">
        <v>980</v>
      </c>
      <c r="M54" s="7">
        <v>7745</v>
      </c>
      <c r="N54" s="7">
        <v>233</v>
      </c>
      <c r="O54" s="7">
        <v>417</v>
      </c>
      <c r="P54" s="5">
        <f t="shared" si="1"/>
        <v>16.395086487841564</v>
      </c>
      <c r="Q54" s="5">
        <f t="shared" si="2"/>
        <v>7.4962518740629688E-2</v>
      </c>
      <c r="R54" s="5">
        <f t="shared" si="3"/>
        <v>3.073463268365817</v>
      </c>
      <c r="S54" s="5">
        <f t="shared" si="4"/>
        <v>7.6461769115442282</v>
      </c>
      <c r="T54" s="5">
        <f t="shared" si="5"/>
        <v>15.742128935532234</v>
      </c>
      <c r="U54" s="5">
        <f t="shared" si="6"/>
        <v>15.742128935532234</v>
      </c>
      <c r="V54" s="5">
        <f t="shared" si="7"/>
        <v>9.8200899550224889</v>
      </c>
      <c r="W54" s="5">
        <f t="shared" si="8"/>
        <v>33.208395802098948</v>
      </c>
      <c r="X54" s="5">
        <f t="shared" si="9"/>
        <v>14.69265367316342</v>
      </c>
      <c r="Y54" s="5">
        <f t="shared" si="10"/>
        <v>97.079468538480825</v>
      </c>
      <c r="Z54" s="5">
        <f t="shared" si="11"/>
        <v>2.920531461519178</v>
      </c>
      <c r="AA54" s="5">
        <f t="shared" si="12"/>
        <v>5.2268739032338933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2020-04-12T06:20:59Z</dcterms:created>
  <dcterms:modified xsi:type="dcterms:W3CDTF">2020-04-12T06:23:21Z</dcterms:modified>
</cp:coreProperties>
</file>