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Grenobl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<sst xmlns="http://schemas.openxmlformats.org/spreadsheetml/2006/main" count="125" uniqueCount="125">
  <si>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</si>
  <si>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</si>
  <si>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</si>
  <si>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</si>
  <si>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</si>
  <si>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</si>
  <si>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</si>
  <si>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</si>
  <si>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</si>
  <si>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</si>
  <si>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</si>
  <si>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</si>
  <si>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</si>
  <si>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</si>
  <si>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</si>
  <si>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</si>
  <si>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</si>
  <si>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</si>
  <si>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</si>
  <si>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</si>
  <si>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</si>
  <si>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</si>
  <si>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</si>
  <si>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</si>
  <si>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</si>
  <si>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38057</t>
  </si>
  <si>
    <t>38059</t>
  </si>
  <si>
    <t>38068</t>
  </si>
  <si>
    <t>38071</t>
  </si>
  <si>
    <t>38111</t>
  </si>
  <si>
    <t>38126</t>
  </si>
  <si>
    <t>38150</t>
  </si>
  <si>
    <t>38151</t>
  </si>
  <si>
    <t>38158</t>
  </si>
  <si>
    <t>38169</t>
  </si>
  <si>
    <t>38170</t>
  </si>
  <si>
    <t>38179</t>
  </si>
  <si>
    <t>38185</t>
  </si>
  <si>
    <t>38187</t>
  </si>
  <si>
    <t>38188</t>
  </si>
  <si>
    <t>38200</t>
  </si>
  <si>
    <t>38229</t>
  </si>
  <si>
    <t>38235</t>
  </si>
  <si>
    <t>38252</t>
  </si>
  <si>
    <t>38258</t>
  </si>
  <si>
    <t>38271</t>
  </si>
  <si>
    <t>38277</t>
  </si>
  <si>
    <t>38279</t>
  </si>
  <si>
    <t>38281</t>
  </si>
  <si>
    <t>38309</t>
  </si>
  <si>
    <t>38317</t>
  </si>
  <si>
    <t>38325</t>
  </si>
  <si>
    <t>38328</t>
  </si>
  <si>
    <t>38364</t>
  </si>
  <si>
    <t>38382</t>
  </si>
  <si>
    <t>38388</t>
  </si>
  <si>
    <t>38421</t>
  </si>
  <si>
    <t>38423</t>
  </si>
  <si>
    <t>38436</t>
  </si>
  <si>
    <t>38445</t>
  </si>
  <si>
    <t>38471</t>
  </si>
  <si>
    <t>38472</t>
  </si>
  <si>
    <t>38474</t>
  </si>
  <si>
    <t>38478</t>
  </si>
  <si>
    <t>38485</t>
  </si>
  <si>
    <t>38486</t>
  </si>
  <si>
    <t>38516</t>
  </si>
  <si>
    <t>38524</t>
  </si>
  <si>
    <t>38528</t>
  </si>
  <si>
    <t>38529</t>
  </si>
  <si>
    <t>38533</t>
  </si>
  <si>
    <t>38540</t>
  </si>
  <si>
    <t>38545</t>
  </si>
  <si>
    <t>38562</t>
  </si>
  <si>
    <t>Bresson</t>
  </si>
  <si>
    <t>Brié-et-Angonnes</t>
  </si>
  <si>
    <t>Champagnier</t>
  </si>
  <si>
    <t>Champ-sur-Drac</t>
  </si>
  <si>
    <t>Claix</t>
  </si>
  <si>
    <t>Corenc</t>
  </si>
  <si>
    <t>Domène</t>
  </si>
  <si>
    <t>Échirolles</t>
  </si>
  <si>
    <t>Eybens</t>
  </si>
  <si>
    <t>Fontaine</t>
  </si>
  <si>
    <t>Fontanil-Cornillon</t>
  </si>
  <si>
    <t>Gières</t>
  </si>
  <si>
    <t>Grenoble</t>
  </si>
  <si>
    <t>Le Gua</t>
  </si>
  <si>
    <t>Herbeys</t>
  </si>
  <si>
    <t>Jarrie</t>
  </si>
  <si>
    <t>Meylan</t>
  </si>
  <si>
    <t>Miribel-Lanchâtre</t>
  </si>
  <si>
    <t>Montchaboud</t>
  </si>
  <si>
    <t>Mont-Saint-Martin</t>
  </si>
  <si>
    <t>Murianette</t>
  </si>
  <si>
    <t>Notre-Dame-de-Commiers</t>
  </si>
  <si>
    <t>Notre-Dame-de-Mésage</t>
  </si>
  <si>
    <t>Noyarey</t>
  </si>
  <si>
    <t>Poisat</t>
  </si>
  <si>
    <t>Le Pont-de-Claix</t>
  </si>
  <si>
    <t>Proveysieux</t>
  </si>
  <si>
    <t>Quaix-en-Chartreuse</t>
  </si>
  <si>
    <t>Saint-Barthélemy-de-Séchilienne</t>
  </si>
  <si>
    <t>Saint-Égrève</t>
  </si>
  <si>
    <t>Saint-Georges-de-Commiers</t>
  </si>
  <si>
    <t>Saint-Martin-d'Hères</t>
  </si>
  <si>
    <t>Saint-Martin-le-Vinoux</t>
  </si>
  <si>
    <t>Saint-Paul-de-Varces</t>
  </si>
  <si>
    <t>Saint-Pierre-de-Mésage</t>
  </si>
  <si>
    <t>Le Sappey-en-Chartreuse</t>
  </si>
  <si>
    <t>Sarcenas</t>
  </si>
  <si>
    <t>Sassenage</t>
  </si>
  <si>
    <t>Séchilienne</t>
  </si>
  <si>
    <t>Seyssinet-Pariset</t>
  </si>
  <si>
    <t>Seyssins</t>
  </si>
  <si>
    <t>La Tronche</t>
  </si>
  <si>
    <t>Varces-Allières-et-Risset</t>
  </si>
  <si>
    <t>Vaulnaveys-le-Bas</t>
  </si>
  <si>
    <t>Vaulnaveys-le-Haut</t>
  </si>
  <si>
    <t>Venon</t>
  </si>
  <si>
    <t>Veurey-Voroize</t>
  </si>
  <si>
    <t>Vif</t>
  </si>
  <si>
    <t>Vizille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</si>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</sst>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workbookViewId="0"/>
  </sheetViews>
  <sheetFormatPr baseColWidth="10" defaultColWidth="14.7109375" defaultRowHeight="15" x14ac:dyDescent="0.25"/>
  <cols>
    <col min="2" max="2" width="31" bestFit="1" customWidth="1"/>
    <col min="16" max="27" width="14.7109375" style="7"/>
  </cols>
  <sheetData>
    <row r="1" spans="1:27" s="6" customFormat="1" ht="75" x14ac:dyDescent="0.25">
      <c r="A1" s="2" t="s">
        <v>123</v>
      </c>
      <c r="B1" s="3" t="s">
        <v>24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124</v>
      </c>
      <c r="M1" s="4" t="s">
        <v>9</v>
      </c>
      <c r="N1" s="4" t="s">
        <v>10</v>
      </c>
      <c r="O1" s="4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</row>
    <row r="2" spans="1:27" x14ac:dyDescent="0.25">
      <c r="A2" t="s">
        <v>25</v>
      </c>
      <c r="B2" t="s">
        <v>74</v>
      </c>
      <c r="C2" s="1">
        <v>684</v>
      </c>
      <c r="D2" s="1">
        <v>580</v>
      </c>
      <c r="E2">
        <v>0</v>
      </c>
      <c r="F2" s="1">
        <v>35</v>
      </c>
      <c r="G2" s="1">
        <v>130</v>
      </c>
      <c r="H2" s="1">
        <v>90</v>
      </c>
      <c r="I2" s="1">
        <v>30</v>
      </c>
      <c r="J2" s="1">
        <v>25</v>
      </c>
      <c r="K2" s="1">
        <v>195</v>
      </c>
      <c r="L2" s="1">
        <v>75</v>
      </c>
      <c r="M2" s="1">
        <v>653</v>
      </c>
      <c r="N2" s="1">
        <v>31</v>
      </c>
      <c r="O2" s="1">
        <v>63</v>
      </c>
      <c r="P2" s="7">
        <f>(C2-D2)/C2*100</f>
        <v>15.204678362573098</v>
      </c>
      <c r="Q2" s="7">
        <f>E2/$D2*100</f>
        <v>0</v>
      </c>
      <c r="R2" s="7">
        <f t="shared" ref="R2:X2" si="0">F2/$D2*100</f>
        <v>6.0344827586206895</v>
      </c>
      <c r="S2" s="7">
        <f t="shared" si="0"/>
        <v>22.413793103448278</v>
      </c>
      <c r="T2" s="7">
        <f t="shared" si="0"/>
        <v>15.517241379310345</v>
      </c>
      <c r="U2" s="7">
        <f t="shared" si="0"/>
        <v>5.1724137931034484</v>
      </c>
      <c r="V2" s="7">
        <f t="shared" si="0"/>
        <v>4.3103448275862073</v>
      </c>
      <c r="W2" s="7">
        <f t="shared" si="0"/>
        <v>33.620689655172413</v>
      </c>
      <c r="X2" s="7">
        <f t="shared" si="0"/>
        <v>12.931034482758621</v>
      </c>
      <c r="Y2" s="7">
        <f>M2/C2*100</f>
        <v>95.467836257309941</v>
      </c>
      <c r="Z2" s="7">
        <f>N2/C2*100</f>
        <v>4.5321637426900585</v>
      </c>
      <c r="AA2" s="7">
        <f>O2/C2*100</f>
        <v>9.2105263157894726</v>
      </c>
    </row>
    <row r="3" spans="1:27" x14ac:dyDescent="0.25">
      <c r="A3" t="s">
        <v>26</v>
      </c>
      <c r="B3" t="s">
        <v>75</v>
      </c>
      <c r="C3" s="1">
        <v>2553</v>
      </c>
      <c r="D3" s="1">
        <v>2075</v>
      </c>
      <c r="E3" s="1">
        <v>5</v>
      </c>
      <c r="F3" s="1">
        <v>130</v>
      </c>
      <c r="G3" s="1">
        <v>335</v>
      </c>
      <c r="H3" s="1">
        <v>330</v>
      </c>
      <c r="I3" s="1">
        <v>200</v>
      </c>
      <c r="J3" s="1">
        <v>105</v>
      </c>
      <c r="K3" s="1">
        <v>650</v>
      </c>
      <c r="L3" s="1">
        <v>320</v>
      </c>
      <c r="M3" s="1">
        <v>2495</v>
      </c>
      <c r="N3" s="1">
        <v>58</v>
      </c>
      <c r="O3" s="1">
        <v>148</v>
      </c>
      <c r="P3" s="7">
        <f t="shared" ref="P3:P50" si="1">(C3-D3)/C3*100</f>
        <v>18.723070896983941</v>
      </c>
      <c r="Q3" s="7">
        <f t="shared" ref="Q3:Q50" si="2">E3/$D3*100</f>
        <v>0.24096385542168677</v>
      </c>
      <c r="R3" s="7">
        <f t="shared" ref="R3:R50" si="3">F3/$D3*100</f>
        <v>6.2650602409638561</v>
      </c>
      <c r="S3" s="7">
        <f t="shared" ref="S3:S50" si="4">G3/$D3*100</f>
        <v>16.14457831325301</v>
      </c>
      <c r="T3" s="7">
        <f t="shared" ref="T3:T50" si="5">H3/$D3*100</f>
        <v>15.903614457831324</v>
      </c>
      <c r="U3" s="7">
        <f t="shared" ref="U3:U50" si="6">I3/$D3*100</f>
        <v>9.6385542168674707</v>
      </c>
      <c r="V3" s="7">
        <f t="shared" ref="V3:V50" si="7">J3/$D3*100</f>
        <v>5.0602409638554215</v>
      </c>
      <c r="W3" s="7">
        <f t="shared" ref="W3:W50" si="8">K3/$D3*100</f>
        <v>31.325301204819279</v>
      </c>
      <c r="X3" s="7">
        <f t="shared" ref="X3:X50" si="9">L3/$D3*100</f>
        <v>15.421686746987953</v>
      </c>
      <c r="Y3" s="7">
        <f t="shared" ref="Y3:Y50" si="10">M3/C3*100</f>
        <v>97.72816294555426</v>
      </c>
      <c r="Z3" s="7">
        <f t="shared" ref="Z3:Z50" si="11">N3/C3*100</f>
        <v>2.2718370544457502</v>
      </c>
      <c r="AA3" s="7">
        <f t="shared" ref="AA3:AA50" si="12">O3/C3*100</f>
        <v>5.7971014492753623</v>
      </c>
    </row>
    <row r="4" spans="1:27" x14ac:dyDescent="0.25">
      <c r="A4" t="s">
        <v>27</v>
      </c>
      <c r="B4" t="s">
        <v>76</v>
      </c>
      <c r="C4" s="1">
        <v>1235</v>
      </c>
      <c r="D4" s="1">
        <v>980</v>
      </c>
      <c r="E4" s="1">
        <v>5</v>
      </c>
      <c r="F4" s="1">
        <v>50</v>
      </c>
      <c r="G4" s="1">
        <v>160</v>
      </c>
      <c r="H4" s="1">
        <v>175</v>
      </c>
      <c r="I4" s="1">
        <v>125</v>
      </c>
      <c r="J4" s="1">
        <v>65</v>
      </c>
      <c r="K4" s="1">
        <v>280</v>
      </c>
      <c r="L4" s="1">
        <v>120</v>
      </c>
      <c r="M4" s="1">
        <v>1205</v>
      </c>
      <c r="N4" s="1">
        <v>30</v>
      </c>
      <c r="O4" s="1">
        <v>76</v>
      </c>
      <c r="P4" s="7">
        <f t="shared" si="1"/>
        <v>20.647773279352226</v>
      </c>
      <c r="Q4" s="7">
        <f t="shared" si="2"/>
        <v>0.51020408163265307</v>
      </c>
      <c r="R4" s="7">
        <f t="shared" si="3"/>
        <v>5.1020408163265305</v>
      </c>
      <c r="S4" s="7">
        <f t="shared" si="4"/>
        <v>16.326530612244898</v>
      </c>
      <c r="T4" s="7">
        <f t="shared" si="5"/>
        <v>17.857142857142858</v>
      </c>
      <c r="U4" s="7">
        <f t="shared" si="6"/>
        <v>12.755102040816327</v>
      </c>
      <c r="V4" s="7">
        <f t="shared" si="7"/>
        <v>6.6326530612244898</v>
      </c>
      <c r="W4" s="7">
        <f t="shared" si="8"/>
        <v>28.571428571428569</v>
      </c>
      <c r="X4" s="7">
        <f t="shared" si="9"/>
        <v>12.244897959183673</v>
      </c>
      <c r="Y4" s="7">
        <f t="shared" si="10"/>
        <v>97.570850202429142</v>
      </c>
      <c r="Z4" s="7">
        <f t="shared" si="11"/>
        <v>2.42914979757085</v>
      </c>
      <c r="AA4" s="7">
        <f t="shared" si="12"/>
        <v>6.1538461538461542</v>
      </c>
    </row>
    <row r="5" spans="1:27" x14ac:dyDescent="0.25">
      <c r="A5" t="s">
        <v>28</v>
      </c>
      <c r="B5" t="s">
        <v>77</v>
      </c>
      <c r="C5" s="1">
        <v>3020</v>
      </c>
      <c r="D5" s="1">
        <v>2510.9331867191299</v>
      </c>
      <c r="E5">
        <v>0</v>
      </c>
      <c r="F5" s="1">
        <v>99.082318483171207</v>
      </c>
      <c r="G5" s="1">
        <v>168.48238199721399</v>
      </c>
      <c r="H5" s="1">
        <v>326.52352754923299</v>
      </c>
      <c r="I5" s="1">
        <v>412.05223854212102</v>
      </c>
      <c r="J5" s="1">
        <v>323.47391025942898</v>
      </c>
      <c r="K5" s="1">
        <v>884.32310580870796</v>
      </c>
      <c r="L5" s="1">
        <v>296.99570407925302</v>
      </c>
      <c r="M5" s="1">
        <v>2960.1714016992601</v>
      </c>
      <c r="N5" s="1">
        <v>59.8285983007409</v>
      </c>
      <c r="O5" s="1">
        <v>214.93849977841501</v>
      </c>
      <c r="P5" s="7">
        <f t="shared" si="1"/>
        <v>16.856516996055301</v>
      </c>
      <c r="Q5" s="7">
        <f t="shared" si="2"/>
        <v>0</v>
      </c>
      <c r="R5" s="7">
        <f t="shared" si="3"/>
        <v>3.9460356415391327</v>
      </c>
      <c r="S5" s="7">
        <f t="shared" si="4"/>
        <v>6.7099508218041741</v>
      </c>
      <c r="T5" s="7">
        <f t="shared" si="5"/>
        <v>13.00407072861543</v>
      </c>
      <c r="U5" s="7">
        <f t="shared" si="6"/>
        <v>16.410322692836061</v>
      </c>
      <c r="V5" s="7">
        <f t="shared" si="7"/>
        <v>12.882617186723749</v>
      </c>
      <c r="W5" s="7">
        <f t="shared" si="8"/>
        <v>35.21890229839984</v>
      </c>
      <c r="X5" s="7">
        <f t="shared" si="9"/>
        <v>11.828100630081584</v>
      </c>
      <c r="Y5" s="7">
        <f t="shared" si="10"/>
        <v>98.018920586068219</v>
      </c>
      <c r="Z5" s="7">
        <f t="shared" si="11"/>
        <v>1.9810794139318177</v>
      </c>
      <c r="AA5" s="7">
        <f t="shared" si="12"/>
        <v>7.1171688668349349</v>
      </c>
    </row>
    <row r="6" spans="1:27" x14ac:dyDescent="0.25">
      <c r="A6" t="s">
        <v>29</v>
      </c>
      <c r="B6" t="s">
        <v>78</v>
      </c>
      <c r="C6" s="1">
        <v>8029.00000000001</v>
      </c>
      <c r="D6" s="1">
        <v>6629.3163579860402</v>
      </c>
      <c r="E6" s="1">
        <v>5.0646328082086898</v>
      </c>
      <c r="F6" s="1">
        <v>290.194272031982</v>
      </c>
      <c r="G6" s="1">
        <v>1210.15848554628</v>
      </c>
      <c r="H6" s="1">
        <v>1222.4250847166099</v>
      </c>
      <c r="I6" s="1">
        <v>756.44030282429901</v>
      </c>
      <c r="J6" s="1">
        <v>385.52153757988299</v>
      </c>
      <c r="K6" s="1">
        <v>1693.62352786413</v>
      </c>
      <c r="L6" s="1">
        <v>1065.8885146146399</v>
      </c>
      <c r="M6" s="1">
        <v>7846.0455944844798</v>
      </c>
      <c r="N6" s="1">
        <v>182.95440551552699</v>
      </c>
      <c r="O6" s="1">
        <v>464.18756444331302</v>
      </c>
      <c r="P6" s="7">
        <f t="shared" si="1"/>
        <v>17.432851438709278</v>
      </c>
      <c r="Q6" s="7">
        <f t="shared" si="2"/>
        <v>7.6397512725540004E-2</v>
      </c>
      <c r="R6" s="7">
        <f t="shared" si="3"/>
        <v>4.3774388845148104</v>
      </c>
      <c r="S6" s="7">
        <f t="shared" si="4"/>
        <v>18.254649803949334</v>
      </c>
      <c r="T6" s="7">
        <f t="shared" si="5"/>
        <v>18.439685462348002</v>
      </c>
      <c r="U6" s="7">
        <f t="shared" si="6"/>
        <v>11.410532579472532</v>
      </c>
      <c r="V6" s="7">
        <f t="shared" si="7"/>
        <v>5.8154041346278866</v>
      </c>
      <c r="W6" s="7">
        <f t="shared" si="8"/>
        <v>25.547483879297715</v>
      </c>
      <c r="X6" s="7">
        <f t="shared" si="9"/>
        <v>16.078407743064062</v>
      </c>
      <c r="Y6" s="7">
        <f t="shared" si="10"/>
        <v>97.721330109409266</v>
      </c>
      <c r="Z6" s="7">
        <f t="shared" si="11"/>
        <v>2.278669890590693</v>
      </c>
      <c r="AA6" s="7">
        <f t="shared" si="12"/>
        <v>5.7813870275664776</v>
      </c>
    </row>
    <row r="7" spans="1:27" x14ac:dyDescent="0.25">
      <c r="A7" t="s">
        <v>30</v>
      </c>
      <c r="B7" t="s">
        <v>79</v>
      </c>
      <c r="C7" s="1">
        <v>3996</v>
      </c>
      <c r="D7" s="1">
        <v>3300.6809436605899</v>
      </c>
      <c r="E7">
        <v>0</v>
      </c>
      <c r="F7" s="1">
        <v>139.366948939217</v>
      </c>
      <c r="G7" s="1">
        <v>885.97560397073403</v>
      </c>
      <c r="H7" s="1">
        <v>413.123455784106</v>
      </c>
      <c r="I7" s="1">
        <v>189.14085927465101</v>
      </c>
      <c r="J7" s="1">
        <v>99.547820670869001</v>
      </c>
      <c r="K7" s="1">
        <v>996.14889512996797</v>
      </c>
      <c r="L7" s="1">
        <v>577.37735989103999</v>
      </c>
      <c r="M7" s="1">
        <v>3874.55165878154</v>
      </c>
      <c r="N7" s="1">
        <v>121.44834121846</v>
      </c>
      <c r="O7" s="1">
        <v>212.045800541234</v>
      </c>
      <c r="P7" s="7">
        <f t="shared" si="1"/>
        <v>17.40037678527052</v>
      </c>
      <c r="Q7" s="7">
        <f t="shared" si="2"/>
        <v>0</v>
      </c>
      <c r="R7" s="7">
        <f t="shared" si="3"/>
        <v>4.2223696054867199</v>
      </c>
      <c r="S7" s="7">
        <f t="shared" si="4"/>
        <v>26.842206777736926</v>
      </c>
      <c r="T7" s="7">
        <f t="shared" si="5"/>
        <v>12.516309901978445</v>
      </c>
      <c r="U7" s="7">
        <f t="shared" si="6"/>
        <v>5.7303587503033864</v>
      </c>
      <c r="V7" s="7">
        <f t="shared" si="7"/>
        <v>3.0159782896333627</v>
      </c>
      <c r="W7" s="7">
        <f t="shared" si="8"/>
        <v>30.180102594987513</v>
      </c>
      <c r="X7" s="7">
        <f t="shared" si="9"/>
        <v>17.492674079873495</v>
      </c>
      <c r="Y7" s="7">
        <f t="shared" si="10"/>
        <v>96.960752221760259</v>
      </c>
      <c r="Z7" s="7">
        <f t="shared" si="11"/>
        <v>3.0392477782397398</v>
      </c>
      <c r="AA7" s="7">
        <f t="shared" si="12"/>
        <v>5.3064514649958463</v>
      </c>
    </row>
    <row r="8" spans="1:27" x14ac:dyDescent="0.25">
      <c r="A8" t="s">
        <v>31</v>
      </c>
      <c r="B8" t="s">
        <v>80</v>
      </c>
      <c r="C8" s="1">
        <v>6742.00000000002</v>
      </c>
      <c r="D8" s="1">
        <v>5611.3849555323804</v>
      </c>
      <c r="E8" s="1">
        <v>5.0012421125850901</v>
      </c>
      <c r="F8" s="1">
        <v>135.03229492721201</v>
      </c>
      <c r="G8" s="1">
        <v>620.15402196055197</v>
      </c>
      <c r="H8" s="1">
        <v>965.23972772892296</v>
      </c>
      <c r="I8" s="1">
        <v>990.24593829184801</v>
      </c>
      <c r="J8" s="1">
        <v>620.15402196055095</v>
      </c>
      <c r="K8" s="1">
        <v>1580.3862970139601</v>
      </c>
      <c r="L8" s="1">
        <v>695.17141153674299</v>
      </c>
      <c r="M8" s="1">
        <v>6451.9279574700904</v>
      </c>
      <c r="N8" s="1">
        <v>290.07204252993603</v>
      </c>
      <c r="O8" s="1">
        <v>599.64830824266096</v>
      </c>
      <c r="P8" s="7">
        <f t="shared" si="1"/>
        <v>16.769727743512846</v>
      </c>
      <c r="Q8" s="7">
        <f t="shared" si="2"/>
        <v>8.9126697815559097E-2</v>
      </c>
      <c r="R8" s="7">
        <f t="shared" si="3"/>
        <v>2.406398705440461</v>
      </c>
      <c r="S8" s="7">
        <f t="shared" si="4"/>
        <v>11.051710529129343</v>
      </c>
      <c r="T8" s="7">
        <f t="shared" si="5"/>
        <v>17.201452678402916</v>
      </c>
      <c r="U8" s="7">
        <f t="shared" si="6"/>
        <v>17.647086167480705</v>
      </c>
      <c r="V8" s="7">
        <f t="shared" si="7"/>
        <v>11.051710529129325</v>
      </c>
      <c r="W8" s="7">
        <f t="shared" si="8"/>
        <v>28.163925831818482</v>
      </c>
      <c r="X8" s="7">
        <f t="shared" si="9"/>
        <v>12.388588860783097</v>
      </c>
      <c r="Y8" s="7">
        <f t="shared" si="10"/>
        <v>95.697537191783908</v>
      </c>
      <c r="Z8" s="7">
        <f t="shared" si="11"/>
        <v>4.3024628082161849</v>
      </c>
      <c r="AA8" s="7">
        <f t="shared" si="12"/>
        <v>8.8942199383366845</v>
      </c>
    </row>
    <row r="9" spans="1:27" x14ac:dyDescent="0.25">
      <c r="A9" t="s">
        <v>32</v>
      </c>
      <c r="B9" t="s">
        <v>81</v>
      </c>
      <c r="C9" s="1">
        <v>35855</v>
      </c>
      <c r="D9" s="1">
        <v>28259.110054149201</v>
      </c>
      <c r="E9" s="1">
        <v>3.8131453924895999</v>
      </c>
      <c r="F9" s="1">
        <v>715.23097805211796</v>
      </c>
      <c r="G9" s="1">
        <v>1787.3905383006299</v>
      </c>
      <c r="H9" s="1">
        <v>3589.4373689522399</v>
      </c>
      <c r="I9" s="1">
        <v>5359.9635263130103</v>
      </c>
      <c r="J9" s="1">
        <v>3823.6733237551598</v>
      </c>
      <c r="K9" s="1">
        <v>7592.3514156553001</v>
      </c>
      <c r="L9" s="1">
        <v>5387.2497577282202</v>
      </c>
      <c r="M9" s="1">
        <v>31011.643849433902</v>
      </c>
      <c r="N9" s="1">
        <v>4843.35615056611</v>
      </c>
      <c r="O9" s="1">
        <v>7450.4836953560098</v>
      </c>
      <c r="P9" s="7">
        <f t="shared" si="1"/>
        <v>21.185022858320455</v>
      </c>
      <c r="Q9" s="7">
        <f t="shared" si="2"/>
        <v>1.3493508412625071E-2</v>
      </c>
      <c r="R9" s="7">
        <f t="shared" si="3"/>
        <v>2.530974884494293</v>
      </c>
      <c r="S9" s="7">
        <f t="shared" si="4"/>
        <v>6.3250064665012085</v>
      </c>
      <c r="T9" s="7">
        <f t="shared" si="5"/>
        <v>12.701876888813112</v>
      </c>
      <c r="U9" s="7">
        <f t="shared" si="6"/>
        <v>18.967205676478912</v>
      </c>
      <c r="V9" s="7">
        <f t="shared" si="7"/>
        <v>13.530763411970014</v>
      </c>
      <c r="W9" s="7">
        <f t="shared" si="8"/>
        <v>26.86691619483798</v>
      </c>
      <c r="X9" s="7">
        <f t="shared" si="9"/>
        <v>19.063762968491734</v>
      </c>
      <c r="Y9" s="7">
        <f t="shared" si="10"/>
        <v>86.491824987962346</v>
      </c>
      <c r="Z9" s="7">
        <f t="shared" si="11"/>
        <v>13.508175012037679</v>
      </c>
      <c r="AA9" s="7">
        <f t="shared" si="12"/>
        <v>20.779483183254804</v>
      </c>
    </row>
    <row r="10" spans="1:27" x14ac:dyDescent="0.25">
      <c r="A10" t="s">
        <v>33</v>
      </c>
      <c r="B10" t="s">
        <v>82</v>
      </c>
      <c r="C10" s="1">
        <v>10391</v>
      </c>
      <c r="D10" s="1">
        <v>8459.1557694403109</v>
      </c>
      <c r="E10">
        <v>0</v>
      </c>
      <c r="F10" s="1">
        <v>374.44816966094601</v>
      </c>
      <c r="G10" s="1">
        <v>1155.5849316294</v>
      </c>
      <c r="H10" s="1">
        <v>1626.1678451216401</v>
      </c>
      <c r="I10" s="1">
        <v>1389.7697851456901</v>
      </c>
      <c r="J10" s="1">
        <v>708.32966102294597</v>
      </c>
      <c r="K10" s="1">
        <v>2082.3380362552798</v>
      </c>
      <c r="L10" s="1">
        <v>1122.51734060441</v>
      </c>
      <c r="M10" s="1">
        <v>9796.9133662469594</v>
      </c>
      <c r="N10" s="1">
        <v>594.08663375303297</v>
      </c>
      <c r="O10" s="1">
        <v>1177.1217370899899</v>
      </c>
      <c r="P10" s="7">
        <f t="shared" si="1"/>
        <v>18.591514104125579</v>
      </c>
      <c r="Q10" s="7">
        <f t="shared" si="2"/>
        <v>0</v>
      </c>
      <c r="R10" s="7">
        <f t="shared" si="3"/>
        <v>4.4265430247032906</v>
      </c>
      <c r="S10" s="7">
        <f t="shared" si="4"/>
        <v>13.660759573716394</v>
      </c>
      <c r="T10" s="7">
        <f t="shared" si="5"/>
        <v>19.223760496246701</v>
      </c>
      <c r="U10" s="7">
        <f t="shared" si="6"/>
        <v>16.429178313117202</v>
      </c>
      <c r="V10" s="7">
        <f t="shared" si="7"/>
        <v>8.3735266299489322</v>
      </c>
      <c r="W10" s="7">
        <f t="shared" si="8"/>
        <v>24.61638126795075</v>
      </c>
      <c r="X10" s="7">
        <f t="shared" si="9"/>
        <v>13.269850694316746</v>
      </c>
      <c r="Y10" s="7">
        <f t="shared" si="10"/>
        <v>94.282680841564428</v>
      </c>
      <c r="Z10" s="7">
        <f t="shared" si="11"/>
        <v>5.717319158435501</v>
      </c>
      <c r="AA10" s="7">
        <f t="shared" si="12"/>
        <v>11.328281561832258</v>
      </c>
    </row>
    <row r="11" spans="1:27" x14ac:dyDescent="0.25">
      <c r="A11" t="s">
        <v>34</v>
      </c>
      <c r="B11" t="s">
        <v>83</v>
      </c>
      <c r="C11" s="1">
        <v>22411</v>
      </c>
      <c r="D11" s="1">
        <v>18431.054441531702</v>
      </c>
      <c r="E11" s="1">
        <v>13.366642713441401</v>
      </c>
      <c r="F11" s="1">
        <v>413.67654421158397</v>
      </c>
      <c r="G11" s="1">
        <v>1680.2834583516201</v>
      </c>
      <c r="H11" s="1">
        <v>2671.2470378048802</v>
      </c>
      <c r="I11" s="1">
        <v>3385.31806290034</v>
      </c>
      <c r="J11" s="1">
        <v>2585.9680716535299</v>
      </c>
      <c r="K11" s="1">
        <v>4531.5542373791804</v>
      </c>
      <c r="L11" s="1">
        <v>3149.6403865171101</v>
      </c>
      <c r="M11" s="1">
        <v>19390.015483838401</v>
      </c>
      <c r="N11" s="1">
        <v>3020.9845161616099</v>
      </c>
      <c r="O11" s="1">
        <v>4552.4844905704904</v>
      </c>
      <c r="P11" s="7">
        <f t="shared" si="1"/>
        <v>17.758893215243845</v>
      </c>
      <c r="Q11" s="7">
        <f t="shared" si="2"/>
        <v>7.2522398302517152E-2</v>
      </c>
      <c r="R11" s="7">
        <f t="shared" si="3"/>
        <v>2.2444540301472067</v>
      </c>
      <c r="S11" s="7">
        <f t="shared" si="4"/>
        <v>9.1165888727741251</v>
      </c>
      <c r="T11" s="7">
        <f t="shared" si="5"/>
        <v>14.493186194413344</v>
      </c>
      <c r="U11" s="7">
        <f t="shared" si="6"/>
        <v>18.367468196892837</v>
      </c>
      <c r="V11" s="7">
        <f t="shared" si="7"/>
        <v>14.030494456282582</v>
      </c>
      <c r="W11" s="7">
        <f t="shared" si="8"/>
        <v>24.586516478232419</v>
      </c>
      <c r="X11" s="7">
        <f t="shared" si="9"/>
        <v>17.088769372954882</v>
      </c>
      <c r="Y11" s="7">
        <f t="shared" si="10"/>
        <v>86.520081584214893</v>
      </c>
      <c r="Z11" s="7">
        <f t="shared" si="11"/>
        <v>13.47991841578515</v>
      </c>
      <c r="AA11" s="7">
        <f t="shared" si="12"/>
        <v>20.313616039313239</v>
      </c>
    </row>
    <row r="12" spans="1:27" x14ac:dyDescent="0.25">
      <c r="A12" t="s">
        <v>35</v>
      </c>
      <c r="B12" t="s">
        <v>84</v>
      </c>
      <c r="C12" s="1">
        <v>2722</v>
      </c>
      <c r="D12" s="1">
        <v>2292.40183237167</v>
      </c>
      <c r="E12" s="1">
        <v>5.0560949645202999</v>
      </c>
      <c r="F12" s="1">
        <v>69.283398449202394</v>
      </c>
      <c r="G12" s="1">
        <v>306.953444615482</v>
      </c>
      <c r="H12" s="1">
        <v>421.91739952639102</v>
      </c>
      <c r="I12" s="1">
        <v>344.351525881611</v>
      </c>
      <c r="J12" s="1">
        <v>173.873454147491</v>
      </c>
      <c r="K12" s="1">
        <v>704.039055808488</v>
      </c>
      <c r="L12" s="1">
        <v>266.92745897848903</v>
      </c>
      <c r="M12" s="1">
        <v>2636.6017231096098</v>
      </c>
      <c r="N12" s="1">
        <v>85.398276890395294</v>
      </c>
      <c r="O12" s="1">
        <v>168.41741231335399</v>
      </c>
      <c r="P12" s="7">
        <f t="shared" si="1"/>
        <v>15.782445541084863</v>
      </c>
      <c r="Q12" s="7">
        <f t="shared" si="2"/>
        <v>0.22055884326742889</v>
      </c>
      <c r="R12" s="7">
        <f t="shared" si="3"/>
        <v>3.0223060141913805</v>
      </c>
      <c r="S12" s="7">
        <f t="shared" si="4"/>
        <v>13.39003661054984</v>
      </c>
      <c r="T12" s="7">
        <f t="shared" si="5"/>
        <v>18.405036742179025</v>
      </c>
      <c r="U12" s="7">
        <f t="shared" si="6"/>
        <v>15.021429533815731</v>
      </c>
      <c r="V12" s="7">
        <f t="shared" si="7"/>
        <v>7.5847720801900262</v>
      </c>
      <c r="W12" s="7">
        <f t="shared" si="8"/>
        <v>30.711851904258175</v>
      </c>
      <c r="X12" s="7">
        <f t="shared" si="9"/>
        <v>11.644008271548605</v>
      </c>
      <c r="Y12" s="7">
        <f t="shared" si="10"/>
        <v>96.862664331727032</v>
      </c>
      <c r="Z12" s="7">
        <f t="shared" si="11"/>
        <v>3.1373356682731557</v>
      </c>
      <c r="AA12" s="7">
        <f t="shared" si="12"/>
        <v>6.1872671680144746</v>
      </c>
    </row>
    <row r="13" spans="1:27" x14ac:dyDescent="0.25">
      <c r="A13" t="s">
        <v>36</v>
      </c>
      <c r="B13" t="s">
        <v>85</v>
      </c>
      <c r="C13" s="1">
        <v>6601.00000000002</v>
      </c>
      <c r="D13" s="1">
        <v>5501.4280186340102</v>
      </c>
      <c r="E13" s="1">
        <v>5.33762057168724</v>
      </c>
      <c r="F13" s="1">
        <v>163.902012588345</v>
      </c>
      <c r="G13" s="1">
        <v>947.10713052826895</v>
      </c>
      <c r="H13" s="1">
        <v>1033.1017182348201</v>
      </c>
      <c r="I13" s="1">
        <v>733.031565118554</v>
      </c>
      <c r="J13" s="1">
        <v>403.04999709459901</v>
      </c>
      <c r="K13" s="1">
        <v>1066.6713637465</v>
      </c>
      <c r="L13" s="1">
        <v>1149.2266107512301</v>
      </c>
      <c r="M13" s="1">
        <v>6202.8667370620497</v>
      </c>
      <c r="N13" s="1">
        <v>398.13326293796098</v>
      </c>
      <c r="O13" s="1">
        <v>592.05203804040195</v>
      </c>
      <c r="P13" s="7">
        <f t="shared" si="1"/>
        <v>16.657657648326111</v>
      </c>
      <c r="Q13" s="7">
        <f t="shared" si="2"/>
        <v>9.7022455871603991E-2</v>
      </c>
      <c r="R13" s="7">
        <f t="shared" si="3"/>
        <v>2.9792630573950767</v>
      </c>
      <c r="S13" s="7">
        <f t="shared" si="4"/>
        <v>17.215659776339908</v>
      </c>
      <c r="T13" s="7">
        <f t="shared" si="5"/>
        <v>18.778791883408783</v>
      </c>
      <c r="U13" s="7">
        <f t="shared" si="6"/>
        <v>13.324387097962317</v>
      </c>
      <c r="V13" s="7">
        <f t="shared" si="7"/>
        <v>7.3262795719478522</v>
      </c>
      <c r="W13" s="7">
        <f t="shared" si="8"/>
        <v>19.388990642675928</v>
      </c>
      <c r="X13" s="7">
        <f t="shared" si="9"/>
        <v>20.889605514398422</v>
      </c>
      <c r="Y13" s="7">
        <f t="shared" si="10"/>
        <v>93.968591684018037</v>
      </c>
      <c r="Z13" s="7">
        <f t="shared" si="11"/>
        <v>6.0314083159818175</v>
      </c>
      <c r="AA13" s="7">
        <f t="shared" si="12"/>
        <v>8.9691264662990466</v>
      </c>
    </row>
    <row r="14" spans="1:27" x14ac:dyDescent="0.25">
      <c r="A14" t="s">
        <v>37</v>
      </c>
      <c r="B14" t="s">
        <v>86</v>
      </c>
      <c r="C14" s="1">
        <v>158180</v>
      </c>
      <c r="D14" s="1">
        <v>133676.60915594801</v>
      </c>
      <c r="E14" s="1">
        <v>26.7947671820598</v>
      </c>
      <c r="F14" s="1">
        <v>2999.97219311555</v>
      </c>
      <c r="G14" s="1">
        <v>22542.2665869419</v>
      </c>
      <c r="H14" s="1">
        <v>20254.339151185701</v>
      </c>
      <c r="I14" s="1">
        <v>19085.963961812198</v>
      </c>
      <c r="J14" s="1">
        <v>10766.793395499801</v>
      </c>
      <c r="K14" s="1">
        <v>26102.175638276101</v>
      </c>
      <c r="L14" s="1">
        <v>31898.303461934502</v>
      </c>
      <c r="M14" s="1">
        <v>139966.594667478</v>
      </c>
      <c r="N14" s="1">
        <v>18213.405332522401</v>
      </c>
      <c r="O14" s="1">
        <v>26345.984846941199</v>
      </c>
      <c r="P14" s="7">
        <f t="shared" si="1"/>
        <v>15.490827439658608</v>
      </c>
      <c r="Q14" s="7">
        <f t="shared" si="2"/>
        <v>2.0044469523311178E-2</v>
      </c>
      <c r="R14" s="7">
        <f t="shared" si="3"/>
        <v>2.2442012944955558</v>
      </c>
      <c r="S14" s="7">
        <f t="shared" si="4"/>
        <v>16.863284256891902</v>
      </c>
      <c r="T14" s="7">
        <f t="shared" si="5"/>
        <v>15.151745155023235</v>
      </c>
      <c r="U14" s="7">
        <f t="shared" si="6"/>
        <v>14.277714016179441</v>
      </c>
      <c r="V14" s="7">
        <f t="shared" si="7"/>
        <v>8.0543585474547665</v>
      </c>
      <c r="W14" s="7">
        <f t="shared" si="8"/>
        <v>19.526359774599854</v>
      </c>
      <c r="X14" s="7">
        <f t="shared" si="9"/>
        <v>23.86229248583178</v>
      </c>
      <c r="Y14" s="7">
        <f t="shared" si="10"/>
        <v>88.485645889162981</v>
      </c>
      <c r="Z14" s="7">
        <f t="shared" si="11"/>
        <v>11.514354110837274</v>
      </c>
      <c r="AA14" s="7">
        <f t="shared" si="12"/>
        <v>16.655699106676696</v>
      </c>
    </row>
    <row r="15" spans="1:27" x14ac:dyDescent="0.25">
      <c r="A15" t="s">
        <v>38</v>
      </c>
      <c r="B15" t="s">
        <v>87</v>
      </c>
      <c r="C15" s="1">
        <v>1796</v>
      </c>
      <c r="D15" s="1">
        <v>1509.2861157953901</v>
      </c>
      <c r="E15" s="1">
        <v>5.0477796514896003</v>
      </c>
      <c r="F15" s="1">
        <v>35.334457560427197</v>
      </c>
      <c r="G15" s="1">
        <v>171.62450815064599</v>
      </c>
      <c r="H15" s="1">
        <v>277.627880831928</v>
      </c>
      <c r="I15" s="1">
        <v>252.38898257448</v>
      </c>
      <c r="J15" s="1">
        <v>161.52894884766701</v>
      </c>
      <c r="K15" s="1">
        <v>489.63462619449098</v>
      </c>
      <c r="L15" s="1">
        <v>116.098931984261</v>
      </c>
      <c r="M15" s="1">
        <v>1766.72287802136</v>
      </c>
      <c r="N15" s="1">
        <v>29.277121978639698</v>
      </c>
      <c r="O15" s="1">
        <v>65.621135469364802</v>
      </c>
      <c r="P15" s="7">
        <f t="shared" si="1"/>
        <v>15.9640247329961</v>
      </c>
      <c r="Q15" s="7">
        <f t="shared" si="2"/>
        <v>0.33444816053511711</v>
      </c>
      <c r="R15" s="7">
        <f t="shared" si="3"/>
        <v>2.3411371237458196</v>
      </c>
      <c r="S15" s="7">
        <f t="shared" si="4"/>
        <v>11.371237458193956</v>
      </c>
      <c r="T15" s="7">
        <f t="shared" si="5"/>
        <v>18.394648829431443</v>
      </c>
      <c r="U15" s="7">
        <f t="shared" si="6"/>
        <v>16.722408026755854</v>
      </c>
      <c r="V15" s="7">
        <f t="shared" si="7"/>
        <v>10.702341137123735</v>
      </c>
      <c r="W15" s="7">
        <f t="shared" si="8"/>
        <v>32.441471571906348</v>
      </c>
      <c r="X15" s="7">
        <f t="shared" si="9"/>
        <v>7.6923076923077067</v>
      </c>
      <c r="Y15" s="7">
        <f t="shared" si="10"/>
        <v>98.369870713884183</v>
      </c>
      <c r="Z15" s="7">
        <f t="shared" si="11"/>
        <v>1.6301292861157963</v>
      </c>
      <c r="AA15" s="7">
        <f t="shared" si="12"/>
        <v>3.6537380550871275</v>
      </c>
    </row>
    <row r="16" spans="1:27" x14ac:dyDescent="0.25">
      <c r="A16" t="s">
        <v>39</v>
      </c>
      <c r="B16" t="s">
        <v>88</v>
      </c>
      <c r="C16" s="1">
        <v>1360</v>
      </c>
      <c r="D16" s="1">
        <v>1148.2963989386101</v>
      </c>
      <c r="E16" s="1">
        <v>39.985392663937603</v>
      </c>
      <c r="F16" s="1">
        <v>74.857278419376001</v>
      </c>
      <c r="G16" s="1">
        <v>185.36656659385301</v>
      </c>
      <c r="H16" s="1">
        <v>165.52148055787001</v>
      </c>
      <c r="I16" s="1">
        <v>117.984296427224</v>
      </c>
      <c r="J16" s="1">
        <v>88.681147402638601</v>
      </c>
      <c r="K16" s="1">
        <v>332.24363822686701</v>
      </c>
      <c r="L16" s="1">
        <v>143.65659864684201</v>
      </c>
      <c r="M16" s="1">
        <v>1320.1325678179701</v>
      </c>
      <c r="N16" s="1">
        <v>39.867432182032701</v>
      </c>
      <c r="O16" s="1">
        <v>59.954681262522499</v>
      </c>
      <c r="P16" s="7">
        <f t="shared" si="1"/>
        <v>15.566441254513967</v>
      </c>
      <c r="Q16" s="7">
        <f t="shared" si="2"/>
        <v>3.4821490950330229</v>
      </c>
      <c r="R16" s="7">
        <f t="shared" si="3"/>
        <v>6.5189857330013288</v>
      </c>
      <c r="S16" s="7">
        <f t="shared" si="4"/>
        <v>16.142745615608519</v>
      </c>
      <c r="T16" s="7">
        <f t="shared" si="5"/>
        <v>14.414525788887289</v>
      </c>
      <c r="U16" s="7">
        <f t="shared" si="6"/>
        <v>10.274724934805935</v>
      </c>
      <c r="V16" s="7">
        <f t="shared" si="7"/>
        <v>7.7228446840561462</v>
      </c>
      <c r="W16" s="7">
        <f t="shared" si="8"/>
        <v>28.933613179834534</v>
      </c>
      <c r="X16" s="7">
        <f t="shared" si="9"/>
        <v>12.510410968773067</v>
      </c>
      <c r="Y16" s="7">
        <f t="shared" si="10"/>
        <v>97.068571163086034</v>
      </c>
      <c r="Z16" s="7">
        <f t="shared" si="11"/>
        <v>2.931428836914169</v>
      </c>
      <c r="AA16" s="7">
        <f t="shared" si="12"/>
        <v>4.4084324457737134</v>
      </c>
    </row>
    <row r="17" spans="1:27" x14ac:dyDescent="0.25">
      <c r="A17" t="s">
        <v>40</v>
      </c>
      <c r="B17" t="s">
        <v>89</v>
      </c>
      <c r="C17" s="1">
        <v>3734</v>
      </c>
      <c r="D17" s="1">
        <v>3057.2312039594199</v>
      </c>
      <c r="E17">
        <v>0</v>
      </c>
      <c r="F17" s="1">
        <v>107.06377211169701</v>
      </c>
      <c r="G17" s="1">
        <v>410.99279869271402</v>
      </c>
      <c r="H17" s="1">
        <v>561.04961304989001</v>
      </c>
      <c r="I17" s="1">
        <v>443.19617125539497</v>
      </c>
      <c r="J17" s="1">
        <v>272.98362843717501</v>
      </c>
      <c r="K17" s="1">
        <v>852.31031109363903</v>
      </c>
      <c r="L17" s="1">
        <v>409.634909318908</v>
      </c>
      <c r="M17" s="1">
        <v>3656.6802929034202</v>
      </c>
      <c r="N17" s="1">
        <v>77.319707096578099</v>
      </c>
      <c r="O17" s="1">
        <v>178.61312225106701</v>
      </c>
      <c r="P17" s="7">
        <f t="shared" si="1"/>
        <v>18.124499090535089</v>
      </c>
      <c r="Q17" s="7">
        <f t="shared" si="2"/>
        <v>0</v>
      </c>
      <c r="R17" s="7">
        <f t="shared" si="3"/>
        <v>3.5019848015759725</v>
      </c>
      <c r="S17" s="7">
        <f t="shared" si="4"/>
        <v>13.443301185740786</v>
      </c>
      <c r="T17" s="7">
        <f t="shared" si="5"/>
        <v>18.351559814098284</v>
      </c>
      <c r="U17" s="7">
        <f t="shared" si="6"/>
        <v>14.496652090996967</v>
      </c>
      <c r="V17" s="7">
        <f t="shared" si="7"/>
        <v>8.9291129857510914</v>
      </c>
      <c r="W17" s="7">
        <f t="shared" si="8"/>
        <v>27.878503594684368</v>
      </c>
      <c r="X17" s="7">
        <f t="shared" si="9"/>
        <v>13.398885527152474</v>
      </c>
      <c r="Y17" s="7">
        <f t="shared" si="10"/>
        <v>97.929306183808791</v>
      </c>
      <c r="Z17" s="7">
        <f t="shared" si="11"/>
        <v>2.0706938161911648</v>
      </c>
      <c r="AA17" s="7">
        <f t="shared" si="12"/>
        <v>4.7834258771040981</v>
      </c>
    </row>
    <row r="18" spans="1:27" x14ac:dyDescent="0.25">
      <c r="A18" t="s">
        <v>41</v>
      </c>
      <c r="B18" t="s">
        <v>90</v>
      </c>
      <c r="C18" s="1">
        <v>17115</v>
      </c>
      <c r="D18" s="1">
        <v>14586.851201691899</v>
      </c>
      <c r="E18" s="1">
        <v>11.537657733861201</v>
      </c>
      <c r="F18" s="1">
        <v>502.98469246338698</v>
      </c>
      <c r="G18" s="1">
        <v>2872.4951875527399</v>
      </c>
      <c r="H18" s="1">
        <v>2056.49494835412</v>
      </c>
      <c r="I18" s="1">
        <v>1587.04691737605</v>
      </c>
      <c r="J18" s="1">
        <v>640.67414569682899</v>
      </c>
      <c r="K18" s="1">
        <v>4643.6395465126297</v>
      </c>
      <c r="L18" s="1">
        <v>2271.9781060023001</v>
      </c>
      <c r="M18" s="1">
        <v>16431.9361802971</v>
      </c>
      <c r="N18" s="1">
        <v>683.06381970290101</v>
      </c>
      <c r="O18" s="1">
        <v>1372.0629551201901</v>
      </c>
      <c r="P18" s="7">
        <f t="shared" si="1"/>
        <v>14.771538406708155</v>
      </c>
      <c r="Q18" s="7">
        <f t="shared" si="2"/>
        <v>7.9096287295526604E-2</v>
      </c>
      <c r="R18" s="7">
        <f t="shared" si="3"/>
        <v>3.4482060967691699</v>
      </c>
      <c r="S18" s="7">
        <f t="shared" si="4"/>
        <v>19.692359562971102</v>
      </c>
      <c r="T18" s="7">
        <f t="shared" si="5"/>
        <v>14.098278784907267</v>
      </c>
      <c r="U18" s="7">
        <f t="shared" si="6"/>
        <v>10.879982906742558</v>
      </c>
      <c r="V18" s="7">
        <f t="shared" si="7"/>
        <v>4.3921346481036192</v>
      </c>
      <c r="W18" s="7">
        <f t="shared" si="8"/>
        <v>31.834420481193526</v>
      </c>
      <c r="X18" s="7">
        <f t="shared" si="9"/>
        <v>15.575521232017353</v>
      </c>
      <c r="Y18" s="7">
        <f t="shared" si="10"/>
        <v>96.00897563714345</v>
      </c>
      <c r="Z18" s="7">
        <f t="shared" si="11"/>
        <v>3.9910243628565643</v>
      </c>
      <c r="AA18" s="7">
        <f t="shared" si="12"/>
        <v>8.0167277541349122</v>
      </c>
    </row>
    <row r="19" spans="1:27" x14ac:dyDescent="0.25">
      <c r="A19" t="s">
        <v>42</v>
      </c>
      <c r="B19" t="s">
        <v>91</v>
      </c>
      <c r="C19" s="1">
        <v>422</v>
      </c>
      <c r="D19" s="1">
        <v>311.77224476221699</v>
      </c>
      <c r="E19">
        <v>0</v>
      </c>
      <c r="F19" s="1">
        <v>32.157688567229101</v>
      </c>
      <c r="G19" s="1">
        <v>42.762476946009102</v>
      </c>
      <c r="H19" s="1">
        <v>103.796432829298</v>
      </c>
      <c r="I19" s="1">
        <v>42.434439700417897</v>
      </c>
      <c r="J19" s="1">
        <v>37.139471340684203</v>
      </c>
      <c r="K19" s="1">
        <v>10.2917762534611</v>
      </c>
      <c r="L19" s="1">
        <v>43.189959125117603</v>
      </c>
      <c r="M19" s="1">
        <v>413.66034993936597</v>
      </c>
      <c r="N19" s="1">
        <v>8.3396500606343107</v>
      </c>
      <c r="O19" s="1">
        <v>12.6062166056756</v>
      </c>
      <c r="P19" s="7">
        <f t="shared" si="1"/>
        <v>26.120321146394083</v>
      </c>
      <c r="Q19" s="7">
        <f t="shared" si="2"/>
        <v>0</v>
      </c>
      <c r="R19" s="7">
        <f t="shared" si="3"/>
        <v>10.314480877460785</v>
      </c>
      <c r="S19" s="7">
        <f t="shared" si="4"/>
        <v>13.715934520926732</v>
      </c>
      <c r="T19" s="7">
        <f t="shared" si="5"/>
        <v>33.292390382107826</v>
      </c>
      <c r="U19" s="7">
        <f t="shared" si="6"/>
        <v>13.610717571341821</v>
      </c>
      <c r="V19" s="7">
        <f t="shared" si="7"/>
        <v>11.912372561903258</v>
      </c>
      <c r="W19" s="7">
        <f t="shared" si="8"/>
        <v>3.3010559555455137</v>
      </c>
      <c r="X19" s="7">
        <f t="shared" si="9"/>
        <v>13.853048130714074</v>
      </c>
      <c r="Y19" s="7">
        <f t="shared" si="10"/>
        <v>98.023779606484823</v>
      </c>
      <c r="Z19" s="7">
        <f t="shared" si="11"/>
        <v>1.9762203935152396</v>
      </c>
      <c r="AA19" s="7">
        <f t="shared" si="12"/>
        <v>2.9872551198283412</v>
      </c>
    </row>
    <row r="20" spans="1:27" x14ac:dyDescent="0.25">
      <c r="A20" t="s">
        <v>43</v>
      </c>
      <c r="B20" t="s">
        <v>92</v>
      </c>
      <c r="C20" s="1">
        <v>349.00000000000102</v>
      </c>
      <c r="D20" s="1">
        <v>262.52212389380497</v>
      </c>
      <c r="E20">
        <v>0</v>
      </c>
      <c r="F20" s="1">
        <v>10.294985250737501</v>
      </c>
      <c r="G20" s="1">
        <v>36.032448377581098</v>
      </c>
      <c r="H20" s="1">
        <v>66.917404129793496</v>
      </c>
      <c r="I20" s="1">
        <v>10.294985250737501</v>
      </c>
      <c r="J20">
        <v>0</v>
      </c>
      <c r="K20" s="1">
        <v>113.244837758112</v>
      </c>
      <c r="L20" s="1">
        <v>25.7374631268437</v>
      </c>
      <c r="M20" s="1">
        <v>342.82300884955902</v>
      </c>
      <c r="N20" s="1">
        <v>6.1769911504425004</v>
      </c>
      <c r="O20" s="1">
        <v>16.471976401180001</v>
      </c>
      <c r="P20" s="7">
        <f t="shared" si="1"/>
        <v>24.778761061947218</v>
      </c>
      <c r="Q20" s="7">
        <f t="shared" si="2"/>
        <v>0</v>
      </c>
      <c r="R20" s="7">
        <f t="shared" si="3"/>
        <v>3.9215686274509998</v>
      </c>
      <c r="S20" s="7">
        <f t="shared" si="4"/>
        <v>13.725490196078441</v>
      </c>
      <c r="T20" s="7">
        <f t="shared" si="5"/>
        <v>25.490196078431399</v>
      </c>
      <c r="U20" s="7">
        <f t="shared" si="6"/>
        <v>3.9215686274509998</v>
      </c>
      <c r="V20" s="7">
        <f t="shared" si="7"/>
        <v>0</v>
      </c>
      <c r="W20" s="7">
        <f t="shared" si="8"/>
        <v>43.137254901960802</v>
      </c>
      <c r="X20" s="7">
        <f t="shared" si="9"/>
        <v>9.8039215686274801</v>
      </c>
      <c r="Y20" s="7">
        <f t="shared" si="10"/>
        <v>98.230088495575359</v>
      </c>
      <c r="Z20" s="7">
        <f t="shared" si="11"/>
        <v>1.7699115044247802</v>
      </c>
      <c r="AA20" s="7">
        <f t="shared" si="12"/>
        <v>4.7197640117994135</v>
      </c>
    </row>
    <row r="21" spans="1:27" x14ac:dyDescent="0.25">
      <c r="A21" t="s">
        <v>44</v>
      </c>
      <c r="B21" t="s">
        <v>93</v>
      </c>
      <c r="C21" s="1">
        <v>80</v>
      </c>
      <c r="D21" s="1">
        <v>65</v>
      </c>
      <c r="E21">
        <v>0</v>
      </c>
      <c r="F21" s="1">
        <v>5</v>
      </c>
      <c r="G21" s="1">
        <v>5</v>
      </c>
      <c r="H21" s="1">
        <v>10</v>
      </c>
      <c r="I21" s="1">
        <v>15</v>
      </c>
      <c r="J21" s="1">
        <v>5</v>
      </c>
      <c r="K21" s="1">
        <v>20</v>
      </c>
      <c r="L21" s="1">
        <v>5</v>
      </c>
      <c r="M21" s="1">
        <v>77</v>
      </c>
      <c r="N21" s="1">
        <v>3</v>
      </c>
      <c r="O21" s="1">
        <v>5</v>
      </c>
      <c r="P21" s="7">
        <f t="shared" si="1"/>
        <v>18.75</v>
      </c>
      <c r="Q21" s="7">
        <f t="shared" si="2"/>
        <v>0</v>
      </c>
      <c r="R21" s="7">
        <f t="shared" si="3"/>
        <v>7.6923076923076925</v>
      </c>
      <c r="S21" s="7">
        <f t="shared" si="4"/>
        <v>7.6923076923076925</v>
      </c>
      <c r="T21" s="7">
        <f t="shared" si="5"/>
        <v>15.384615384615385</v>
      </c>
      <c r="U21" s="7">
        <f t="shared" si="6"/>
        <v>23.076923076923077</v>
      </c>
      <c r="V21" s="7">
        <f t="shared" si="7"/>
        <v>7.6923076923076925</v>
      </c>
      <c r="W21" s="7">
        <f t="shared" si="8"/>
        <v>30.76923076923077</v>
      </c>
      <c r="X21" s="7">
        <f t="shared" si="9"/>
        <v>7.6923076923076925</v>
      </c>
      <c r="Y21" s="7">
        <f t="shared" si="10"/>
        <v>96.25</v>
      </c>
      <c r="Z21" s="7">
        <f t="shared" si="11"/>
        <v>3.75</v>
      </c>
      <c r="AA21" s="7">
        <f t="shared" si="12"/>
        <v>6.25</v>
      </c>
    </row>
    <row r="22" spans="1:27" x14ac:dyDescent="0.25">
      <c r="A22" t="s">
        <v>45</v>
      </c>
      <c r="B22" t="s">
        <v>94</v>
      </c>
      <c r="C22" s="1">
        <v>892</v>
      </c>
      <c r="D22" s="1">
        <v>713.08617112815102</v>
      </c>
      <c r="E22" s="1">
        <v>15.233317906836</v>
      </c>
      <c r="F22" s="1">
        <v>35.342629316215401</v>
      </c>
      <c r="G22" s="1">
        <v>102.376417983759</v>
      </c>
      <c r="H22" s="1">
        <v>127.71441440893101</v>
      </c>
      <c r="I22" s="1">
        <v>101.542386966009</v>
      </c>
      <c r="J22" s="1">
        <v>76.301622917277797</v>
      </c>
      <c r="K22" s="1">
        <v>178.86243258511399</v>
      </c>
      <c r="L22" s="1">
        <v>75.712949044008795</v>
      </c>
      <c r="M22" s="1">
        <v>873.72185603530704</v>
      </c>
      <c r="N22" s="1">
        <v>18.278143964693001</v>
      </c>
      <c r="O22" s="1">
        <v>56.6094624060364</v>
      </c>
      <c r="P22" s="7">
        <f t="shared" si="1"/>
        <v>20.057604133615357</v>
      </c>
      <c r="Q22" s="7">
        <f t="shared" si="2"/>
        <v>2.1362520440882835</v>
      </c>
      <c r="R22" s="7">
        <f t="shared" si="3"/>
        <v>4.9562915040549651</v>
      </c>
      <c r="S22" s="7">
        <f t="shared" si="4"/>
        <v>14.356808774147522</v>
      </c>
      <c r="T22" s="7">
        <f t="shared" si="5"/>
        <v>17.910095522800294</v>
      </c>
      <c r="U22" s="7">
        <f t="shared" si="6"/>
        <v>14.239848012388462</v>
      </c>
      <c r="V22" s="7">
        <f t="shared" si="7"/>
        <v>10.700196695241393</v>
      </c>
      <c r="W22" s="7">
        <f t="shared" si="8"/>
        <v>25.082863730499977</v>
      </c>
      <c r="X22" s="7">
        <f t="shared" si="9"/>
        <v>10.617643716779101</v>
      </c>
      <c r="Y22" s="7">
        <f t="shared" si="10"/>
        <v>97.950880721446978</v>
      </c>
      <c r="Z22" s="7">
        <f t="shared" si="11"/>
        <v>2.049119278553027</v>
      </c>
      <c r="AA22" s="7">
        <f t="shared" si="12"/>
        <v>6.3463522876722429</v>
      </c>
    </row>
    <row r="23" spans="1:27" x14ac:dyDescent="0.25">
      <c r="A23" t="s">
        <v>46</v>
      </c>
      <c r="B23" t="s">
        <v>95</v>
      </c>
      <c r="C23" s="1">
        <v>498</v>
      </c>
      <c r="D23" s="1">
        <v>379.74903474903499</v>
      </c>
      <c r="E23">
        <v>0</v>
      </c>
      <c r="F23" s="1">
        <v>19.227799227799199</v>
      </c>
      <c r="G23" s="1">
        <v>52.876447876447898</v>
      </c>
      <c r="H23" s="1">
        <v>62.490347490347503</v>
      </c>
      <c r="I23" s="1">
        <v>86.5250965250966</v>
      </c>
      <c r="J23" s="1">
        <v>52.876447876447898</v>
      </c>
      <c r="K23" s="1">
        <v>57.6833976833977</v>
      </c>
      <c r="L23" s="1">
        <v>48.069498069498103</v>
      </c>
      <c r="M23" s="1">
        <v>489.34749034749001</v>
      </c>
      <c r="N23" s="1">
        <v>8.6525096525096501</v>
      </c>
      <c r="O23" s="1">
        <v>21.150579150579102</v>
      </c>
      <c r="P23" s="7">
        <f t="shared" si="1"/>
        <v>23.745173745173698</v>
      </c>
      <c r="Q23" s="7">
        <f t="shared" si="2"/>
        <v>0</v>
      </c>
      <c r="R23" s="7">
        <f t="shared" si="3"/>
        <v>5.063291139240496</v>
      </c>
      <c r="S23" s="7">
        <f t="shared" si="4"/>
        <v>13.924050632911388</v>
      </c>
      <c r="T23" s="7">
        <f t="shared" si="5"/>
        <v>16.455696202531637</v>
      </c>
      <c r="U23" s="7">
        <f t="shared" si="6"/>
        <v>22.784810126582283</v>
      </c>
      <c r="V23" s="7">
        <f t="shared" si="7"/>
        <v>13.924050632911388</v>
      </c>
      <c r="W23" s="7">
        <f t="shared" si="8"/>
        <v>15.189873417721515</v>
      </c>
      <c r="X23" s="7">
        <f t="shared" si="9"/>
        <v>12.658227848101266</v>
      </c>
      <c r="Y23" s="7">
        <f t="shared" si="10"/>
        <v>98.262548262548194</v>
      </c>
      <c r="Z23" s="7">
        <f t="shared" si="11"/>
        <v>1.7374517374517371</v>
      </c>
      <c r="AA23" s="7">
        <f t="shared" si="12"/>
        <v>4.2471042471042368</v>
      </c>
    </row>
    <row r="24" spans="1:27" x14ac:dyDescent="0.25">
      <c r="A24" t="s">
        <v>47</v>
      </c>
      <c r="B24" t="s">
        <v>96</v>
      </c>
      <c r="C24" s="1">
        <v>1164</v>
      </c>
      <c r="D24" s="1">
        <v>962.28116710875395</v>
      </c>
      <c r="E24" s="1">
        <v>5.1458885941644601</v>
      </c>
      <c r="F24" s="1">
        <v>15.437665782493401</v>
      </c>
      <c r="G24" s="1">
        <v>72.042440318302397</v>
      </c>
      <c r="H24" s="1">
        <v>174.96021220159199</v>
      </c>
      <c r="I24" s="1">
        <v>169.81432360742701</v>
      </c>
      <c r="J24" s="1">
        <v>82.334217506631404</v>
      </c>
      <c r="K24" s="1">
        <v>349.92042440318301</v>
      </c>
      <c r="L24" s="1">
        <v>92.625994694960298</v>
      </c>
      <c r="M24" s="1">
        <v>1148.5623342175099</v>
      </c>
      <c r="N24" s="1">
        <v>15.437665782493299</v>
      </c>
      <c r="O24" s="1">
        <v>61.750663129973397</v>
      </c>
      <c r="P24" s="7">
        <f t="shared" si="1"/>
        <v>17.329796640141414</v>
      </c>
      <c r="Q24" s="7">
        <f t="shared" si="2"/>
        <v>0.53475935828877008</v>
      </c>
      <c r="R24" s="7">
        <f t="shared" si="3"/>
        <v>1.6042780748663124</v>
      </c>
      <c r="S24" s="7">
        <f t="shared" si="4"/>
        <v>7.4866310160427769</v>
      </c>
      <c r="T24" s="7">
        <f t="shared" si="5"/>
        <v>18.181818181818219</v>
      </c>
      <c r="U24" s="7">
        <f t="shared" si="6"/>
        <v>17.647058823529395</v>
      </c>
      <c r="V24" s="7">
        <f t="shared" si="7"/>
        <v>8.5561497326203266</v>
      </c>
      <c r="W24" s="7">
        <f t="shared" si="8"/>
        <v>36.363636363636338</v>
      </c>
      <c r="X24" s="7">
        <f t="shared" si="9"/>
        <v>9.6256684491978639</v>
      </c>
      <c r="Y24" s="7">
        <f t="shared" si="10"/>
        <v>98.673740053050679</v>
      </c>
      <c r="Z24" s="7">
        <f t="shared" si="11"/>
        <v>1.3262599469495961</v>
      </c>
      <c r="AA24" s="7">
        <f t="shared" si="12"/>
        <v>5.3050397877984015</v>
      </c>
    </row>
    <row r="25" spans="1:27" x14ac:dyDescent="0.25">
      <c r="A25" t="s">
        <v>48</v>
      </c>
      <c r="B25" t="s">
        <v>97</v>
      </c>
      <c r="C25" s="1">
        <v>2240</v>
      </c>
      <c r="D25" s="1">
        <v>1839.15120579939</v>
      </c>
      <c r="E25" s="1">
        <v>20.1532765465202</v>
      </c>
      <c r="F25" s="1">
        <v>80.6131061860806</v>
      </c>
      <c r="G25" s="1">
        <v>221.68604201172201</v>
      </c>
      <c r="H25" s="1">
        <v>312.37578647106199</v>
      </c>
      <c r="I25" s="1">
        <v>261.99259510476202</v>
      </c>
      <c r="J25" s="1">
        <v>186.41780805531101</v>
      </c>
      <c r="K25" s="1">
        <v>558.67911204345796</v>
      </c>
      <c r="L25" s="1">
        <v>197.233479380478</v>
      </c>
      <c r="M25" s="1">
        <v>2149.1930789101498</v>
      </c>
      <c r="N25" s="1">
        <v>90.8069210898568</v>
      </c>
      <c r="O25" s="1">
        <v>199.55038199643599</v>
      </c>
      <c r="P25" s="7">
        <f t="shared" si="1"/>
        <v>17.895035455384374</v>
      </c>
      <c r="Q25" s="7">
        <f t="shared" si="2"/>
        <v>1.0957922591122977</v>
      </c>
      <c r="R25" s="7">
        <f t="shared" si="3"/>
        <v>4.3831690364491793</v>
      </c>
      <c r="S25" s="7">
        <f t="shared" si="4"/>
        <v>12.053714850235265</v>
      </c>
      <c r="T25" s="7">
        <f t="shared" si="5"/>
        <v>16.984780016240556</v>
      </c>
      <c r="U25" s="7">
        <f t="shared" si="6"/>
        <v>14.245299368459838</v>
      </c>
      <c r="V25" s="7">
        <f t="shared" si="7"/>
        <v>10.136078396788708</v>
      </c>
      <c r="W25" s="7">
        <f t="shared" si="8"/>
        <v>30.377008169952358</v>
      </c>
      <c r="X25" s="7">
        <f t="shared" si="9"/>
        <v>10.724157902762006</v>
      </c>
      <c r="Y25" s="7">
        <f t="shared" si="10"/>
        <v>95.946119594203111</v>
      </c>
      <c r="Z25" s="7">
        <f t="shared" si="11"/>
        <v>4.0538804057971785</v>
      </c>
      <c r="AA25" s="7">
        <f t="shared" si="12"/>
        <v>8.9084991962694637</v>
      </c>
    </row>
    <row r="26" spans="1:27" x14ac:dyDescent="0.25">
      <c r="A26" t="s">
        <v>49</v>
      </c>
      <c r="B26" t="s">
        <v>98</v>
      </c>
      <c r="C26" s="1">
        <v>2208</v>
      </c>
      <c r="D26" s="1">
        <v>1786.82468013324</v>
      </c>
      <c r="E26">
        <v>0</v>
      </c>
      <c r="F26" s="1">
        <v>55.437099159312901</v>
      </c>
      <c r="G26" s="1">
        <v>235.79097280804601</v>
      </c>
      <c r="H26" s="1">
        <v>273.99260129692499</v>
      </c>
      <c r="I26" s="1">
        <v>180.21377499915499</v>
      </c>
      <c r="J26" s="1">
        <v>96.499285815320306</v>
      </c>
      <c r="K26" s="1">
        <v>663.50253265702804</v>
      </c>
      <c r="L26" s="1">
        <v>281.38841339745699</v>
      </c>
      <c r="M26" s="1">
        <v>2148.2848302969001</v>
      </c>
      <c r="N26" s="1">
        <v>59.715169703105403</v>
      </c>
      <c r="O26" s="1">
        <v>178.810301921823</v>
      </c>
      <c r="P26" s="7">
        <f t="shared" si="1"/>
        <v>19.074969196864132</v>
      </c>
      <c r="Q26" s="7">
        <f t="shared" si="2"/>
        <v>0</v>
      </c>
      <c r="R26" s="7">
        <f t="shared" si="3"/>
        <v>3.102548323609402</v>
      </c>
      <c r="S26" s="7">
        <f t="shared" si="4"/>
        <v>13.196088873725628</v>
      </c>
      <c r="T26" s="7">
        <f t="shared" si="5"/>
        <v>15.334050639847549</v>
      </c>
      <c r="U26" s="7">
        <f t="shared" si="6"/>
        <v>10.085699901219005</v>
      </c>
      <c r="V26" s="7">
        <f t="shared" si="7"/>
        <v>5.4006017987240105</v>
      </c>
      <c r="W26" s="7">
        <f t="shared" si="8"/>
        <v>37.133051722094635</v>
      </c>
      <c r="X26" s="7">
        <f t="shared" si="9"/>
        <v>15.747958740780007</v>
      </c>
      <c r="Y26" s="7">
        <f t="shared" si="10"/>
        <v>97.295508618519023</v>
      </c>
      <c r="Z26" s="7">
        <f t="shared" si="11"/>
        <v>2.704491381481223</v>
      </c>
      <c r="AA26" s="7">
        <f t="shared" si="12"/>
        <v>8.098292659502853</v>
      </c>
    </row>
    <row r="27" spans="1:27" x14ac:dyDescent="0.25">
      <c r="A27" t="s">
        <v>50</v>
      </c>
      <c r="B27" t="s">
        <v>99</v>
      </c>
      <c r="C27" s="1">
        <v>10698</v>
      </c>
      <c r="D27" s="1">
        <v>8428.7542802233493</v>
      </c>
      <c r="E27">
        <v>0</v>
      </c>
      <c r="F27" s="1">
        <v>230.88961198239701</v>
      </c>
      <c r="G27" s="1">
        <v>351.92560717035201</v>
      </c>
      <c r="H27" s="1">
        <v>1167.30971292967</v>
      </c>
      <c r="I27" s="1">
        <v>1827.73669517095</v>
      </c>
      <c r="J27" s="1">
        <v>1348.5735936077001</v>
      </c>
      <c r="K27" s="1">
        <v>1961.8658760845799</v>
      </c>
      <c r="L27" s="1">
        <v>1540.45318327772</v>
      </c>
      <c r="M27" s="1">
        <v>9448.6513795858009</v>
      </c>
      <c r="N27" s="1">
        <v>1249.3486204142</v>
      </c>
      <c r="O27" s="1">
        <v>1914.89785139835</v>
      </c>
      <c r="P27" s="7">
        <f t="shared" si="1"/>
        <v>21.211868758428217</v>
      </c>
      <c r="Q27" s="7">
        <f t="shared" si="2"/>
        <v>0</v>
      </c>
      <c r="R27" s="7">
        <f t="shared" si="3"/>
        <v>2.739308850468456</v>
      </c>
      <c r="S27" s="7">
        <f t="shared" si="4"/>
        <v>4.1752979796324841</v>
      </c>
      <c r="T27" s="7">
        <f t="shared" si="5"/>
        <v>13.849136825219421</v>
      </c>
      <c r="U27" s="7">
        <f t="shared" si="6"/>
        <v>21.684541207464381</v>
      </c>
      <c r="V27" s="7">
        <f t="shared" si="7"/>
        <v>15.999678585623272</v>
      </c>
      <c r="W27" s="7">
        <f t="shared" si="8"/>
        <v>23.275869848143127</v>
      </c>
      <c r="X27" s="7">
        <f t="shared" si="9"/>
        <v>18.276166703449093</v>
      </c>
      <c r="Y27" s="7">
        <f t="shared" si="10"/>
        <v>88.321661802073294</v>
      </c>
      <c r="Z27" s="7">
        <f t="shared" si="11"/>
        <v>11.678338197926715</v>
      </c>
      <c r="AA27" s="7">
        <f t="shared" si="12"/>
        <v>17.899587319109646</v>
      </c>
    </row>
    <row r="28" spans="1:27" x14ac:dyDescent="0.25">
      <c r="A28" t="s">
        <v>51</v>
      </c>
      <c r="B28" t="s">
        <v>100</v>
      </c>
      <c r="C28" s="1">
        <v>505</v>
      </c>
      <c r="D28" s="1">
        <v>416.69941060903801</v>
      </c>
      <c r="E28">
        <v>0</v>
      </c>
      <c r="F28" s="1">
        <v>4.9607072691552103</v>
      </c>
      <c r="G28" s="1">
        <v>54.567779960707298</v>
      </c>
      <c r="H28" s="1">
        <v>94.253438113949002</v>
      </c>
      <c r="I28" s="1">
        <v>59.528487229862499</v>
      </c>
      <c r="J28" s="1">
        <v>19.842829076620799</v>
      </c>
      <c r="K28" s="1">
        <v>128.978388998035</v>
      </c>
      <c r="L28" s="1">
        <v>54.567779960707298</v>
      </c>
      <c r="M28" s="1">
        <v>495.07858546168899</v>
      </c>
      <c r="N28" s="1">
        <v>9.92141453831041</v>
      </c>
      <c r="O28" s="1">
        <v>18.850687622789799</v>
      </c>
      <c r="P28" s="7">
        <f t="shared" si="1"/>
        <v>17.485265225933066</v>
      </c>
      <c r="Q28" s="7">
        <f t="shared" si="2"/>
        <v>0</v>
      </c>
      <c r="R28" s="7">
        <f t="shared" si="3"/>
        <v>1.1904761904761896</v>
      </c>
      <c r="S28" s="7">
        <f t="shared" si="4"/>
        <v>13.095238095238082</v>
      </c>
      <c r="T28" s="7">
        <f t="shared" si="5"/>
        <v>22.619047619047603</v>
      </c>
      <c r="U28" s="7">
        <f t="shared" si="6"/>
        <v>14.285714285714269</v>
      </c>
      <c r="V28" s="7">
        <f t="shared" si="7"/>
        <v>4.7619047619047477</v>
      </c>
      <c r="W28" s="7">
        <f t="shared" si="8"/>
        <v>30.952380952380814</v>
      </c>
      <c r="X28" s="7">
        <f t="shared" si="9"/>
        <v>13.095238095238082</v>
      </c>
      <c r="Y28" s="7">
        <f t="shared" si="10"/>
        <v>98.035363457760198</v>
      </c>
      <c r="Z28" s="7">
        <f t="shared" si="11"/>
        <v>1.9646365422396852</v>
      </c>
      <c r="AA28" s="7">
        <f t="shared" si="12"/>
        <v>3.7328094302554056</v>
      </c>
    </row>
    <row r="29" spans="1:27" x14ac:dyDescent="0.25">
      <c r="A29" t="s">
        <v>52</v>
      </c>
      <c r="B29" t="s">
        <v>101</v>
      </c>
      <c r="C29" s="1">
        <v>899.99999999999898</v>
      </c>
      <c r="D29" s="1">
        <v>710.25930101465599</v>
      </c>
      <c r="E29">
        <v>0</v>
      </c>
      <c r="F29" s="1">
        <v>45.659526493799298</v>
      </c>
      <c r="G29" s="1">
        <v>238.44419391206301</v>
      </c>
      <c r="H29" s="1">
        <v>106.53889515219799</v>
      </c>
      <c r="I29" s="1">
        <v>60.879368658399102</v>
      </c>
      <c r="J29" s="1">
        <v>25.3664036076663</v>
      </c>
      <c r="K29" s="1">
        <v>147.125140924465</v>
      </c>
      <c r="L29" s="1">
        <v>86.245772266065401</v>
      </c>
      <c r="M29" s="1">
        <v>876.66290868094597</v>
      </c>
      <c r="N29" s="1">
        <v>23.337091319052899</v>
      </c>
      <c r="O29" s="1">
        <v>43.630214205186</v>
      </c>
      <c r="P29" s="7">
        <f t="shared" si="1"/>
        <v>21.082299887260355</v>
      </c>
      <c r="Q29" s="7">
        <f t="shared" si="2"/>
        <v>0</v>
      </c>
      <c r="R29" s="7">
        <f t="shared" si="3"/>
        <v>6.4285714285714262</v>
      </c>
      <c r="S29" s="7">
        <f t="shared" si="4"/>
        <v>33.571428571428562</v>
      </c>
      <c r="T29" s="7">
        <f t="shared" si="5"/>
        <v>14.999999999999943</v>
      </c>
      <c r="U29" s="7">
        <f t="shared" si="6"/>
        <v>8.5714285714285747</v>
      </c>
      <c r="V29" s="7">
        <f t="shared" si="7"/>
        <v>3.5714285714285734</v>
      </c>
      <c r="W29" s="7">
        <f t="shared" si="8"/>
        <v>20.71428571428579</v>
      </c>
      <c r="X29" s="7">
        <f t="shared" si="9"/>
        <v>12.142857142857148</v>
      </c>
      <c r="Y29" s="7">
        <f t="shared" si="10"/>
        <v>97.406989853438546</v>
      </c>
      <c r="Z29" s="7">
        <f t="shared" si="11"/>
        <v>2.5930101465614359</v>
      </c>
      <c r="AA29" s="7">
        <f t="shared" si="12"/>
        <v>4.847801578354006</v>
      </c>
    </row>
    <row r="30" spans="1:27" x14ac:dyDescent="0.25">
      <c r="A30" t="s">
        <v>53</v>
      </c>
      <c r="B30" t="s">
        <v>102</v>
      </c>
      <c r="C30" s="1">
        <v>439</v>
      </c>
      <c r="D30" s="1">
        <v>300</v>
      </c>
      <c r="E30">
        <v>0</v>
      </c>
      <c r="F30">
        <v>0</v>
      </c>
      <c r="G30" s="1">
        <v>35</v>
      </c>
      <c r="H30" s="1">
        <v>65</v>
      </c>
      <c r="I30" s="1">
        <v>55</v>
      </c>
      <c r="J30" s="1">
        <v>35</v>
      </c>
      <c r="K30" s="1">
        <v>95</v>
      </c>
      <c r="L30" s="1">
        <v>15</v>
      </c>
      <c r="M30" s="1">
        <v>437</v>
      </c>
      <c r="N30" s="1">
        <v>2</v>
      </c>
      <c r="O30" s="1">
        <v>14</v>
      </c>
      <c r="P30" s="7">
        <f t="shared" si="1"/>
        <v>31.662870159453306</v>
      </c>
      <c r="Q30" s="7">
        <f t="shared" si="2"/>
        <v>0</v>
      </c>
      <c r="R30" s="7">
        <f t="shared" si="3"/>
        <v>0</v>
      </c>
      <c r="S30" s="7">
        <f t="shared" si="4"/>
        <v>11.666666666666666</v>
      </c>
      <c r="T30" s="7">
        <f t="shared" si="5"/>
        <v>21.666666666666668</v>
      </c>
      <c r="U30" s="7">
        <f t="shared" si="6"/>
        <v>18.333333333333332</v>
      </c>
      <c r="V30" s="7">
        <f t="shared" si="7"/>
        <v>11.666666666666666</v>
      </c>
      <c r="W30" s="7">
        <f t="shared" si="8"/>
        <v>31.666666666666664</v>
      </c>
      <c r="X30" s="7">
        <f t="shared" si="9"/>
        <v>5</v>
      </c>
      <c r="Y30" s="7">
        <f t="shared" si="10"/>
        <v>99.54441913439635</v>
      </c>
      <c r="Z30" s="7">
        <f t="shared" si="11"/>
        <v>0.45558086560364464</v>
      </c>
      <c r="AA30" s="7">
        <f t="shared" si="12"/>
        <v>3.1890660592255129</v>
      </c>
    </row>
    <row r="31" spans="1:27" x14ac:dyDescent="0.25">
      <c r="A31" t="s">
        <v>54</v>
      </c>
      <c r="B31" t="s">
        <v>103</v>
      </c>
      <c r="C31" s="1">
        <v>15902</v>
      </c>
      <c r="D31" s="1">
        <v>12780.4722104502</v>
      </c>
      <c r="E31" s="1">
        <v>0.99999350463921299</v>
      </c>
      <c r="F31" s="1">
        <v>343.06227588340403</v>
      </c>
      <c r="G31" s="1">
        <v>1943.28811070912</v>
      </c>
      <c r="H31" s="1">
        <v>2237.8171373957698</v>
      </c>
      <c r="I31" s="1">
        <v>1898.84940756783</v>
      </c>
      <c r="J31" s="1">
        <v>1124.9166393850801</v>
      </c>
      <c r="K31" s="1">
        <v>3457.3349202395598</v>
      </c>
      <c r="L31" s="1">
        <v>1774.2037257647701</v>
      </c>
      <c r="M31" s="1">
        <v>15237.8103599195</v>
      </c>
      <c r="N31" s="1">
        <v>664.18964008053899</v>
      </c>
      <c r="O31" s="1">
        <v>1330.3185335881999</v>
      </c>
      <c r="P31" s="7">
        <f t="shared" si="1"/>
        <v>19.629781093886304</v>
      </c>
      <c r="Q31" s="7">
        <f t="shared" si="2"/>
        <v>7.8243862055546662E-3</v>
      </c>
      <c r="R31" s="7">
        <f t="shared" si="3"/>
        <v>2.6842691743650327</v>
      </c>
      <c r="S31" s="7">
        <f t="shared" si="4"/>
        <v>15.20513544969139</v>
      </c>
      <c r="T31" s="7">
        <f t="shared" si="5"/>
        <v>17.509659271947523</v>
      </c>
      <c r="U31" s="7">
        <f t="shared" si="6"/>
        <v>14.857427615352108</v>
      </c>
      <c r="V31" s="7">
        <f t="shared" si="7"/>
        <v>8.801839406726069</v>
      </c>
      <c r="W31" s="7">
        <f t="shared" si="8"/>
        <v>27.051699368452155</v>
      </c>
      <c r="X31" s="7">
        <f t="shared" si="9"/>
        <v>13.882145327259959</v>
      </c>
      <c r="Y31" s="7">
        <f t="shared" si="10"/>
        <v>95.82323204577726</v>
      </c>
      <c r="Z31" s="7">
        <f t="shared" si="11"/>
        <v>4.176767954222985</v>
      </c>
      <c r="AA31" s="7">
        <f t="shared" si="12"/>
        <v>8.3657309369148525</v>
      </c>
    </row>
    <row r="32" spans="1:27" x14ac:dyDescent="0.25">
      <c r="A32" t="s">
        <v>55</v>
      </c>
      <c r="B32" t="s">
        <v>104</v>
      </c>
      <c r="C32" s="1">
        <v>2145</v>
      </c>
      <c r="D32" s="1">
        <v>1743.76437885982</v>
      </c>
      <c r="E32">
        <v>0</v>
      </c>
      <c r="F32" s="1">
        <v>66.526069819447699</v>
      </c>
      <c r="G32" s="1">
        <v>205.000109588051</v>
      </c>
      <c r="H32" s="1">
        <v>285.58652687319301</v>
      </c>
      <c r="I32" s="1">
        <v>268.64310559721503</v>
      </c>
      <c r="J32" s="1">
        <v>241.38855154802201</v>
      </c>
      <c r="K32" s="1">
        <v>481.44301284168802</v>
      </c>
      <c r="L32" s="1">
        <v>195.17700259220501</v>
      </c>
      <c r="M32" s="1">
        <v>2110.1888020608399</v>
      </c>
      <c r="N32" s="1">
        <v>34.811197939166902</v>
      </c>
      <c r="O32" s="1">
        <v>97.150955248508396</v>
      </c>
      <c r="P32" s="7">
        <f t="shared" si="1"/>
        <v>18.705623363178557</v>
      </c>
      <c r="Q32" s="7">
        <f t="shared" si="2"/>
        <v>0</v>
      </c>
      <c r="R32" s="7">
        <f t="shared" si="3"/>
        <v>3.8150836561385959</v>
      </c>
      <c r="S32" s="7">
        <f t="shared" si="4"/>
        <v>11.756181745270689</v>
      </c>
      <c r="T32" s="7">
        <f t="shared" si="5"/>
        <v>16.377586922605161</v>
      </c>
      <c r="U32" s="7">
        <f t="shared" si="6"/>
        <v>15.405929198580736</v>
      </c>
      <c r="V32" s="7">
        <f t="shared" si="7"/>
        <v>13.842956908309862</v>
      </c>
      <c r="W32" s="7">
        <f t="shared" si="8"/>
        <v>27.609407479494735</v>
      </c>
      <c r="X32" s="7">
        <f t="shared" si="9"/>
        <v>11.192854089600322</v>
      </c>
      <c r="Y32" s="7">
        <f t="shared" si="10"/>
        <v>98.377100329176685</v>
      </c>
      <c r="Z32" s="7">
        <f t="shared" si="11"/>
        <v>1.6228996708236318</v>
      </c>
      <c r="AA32" s="7">
        <f t="shared" si="12"/>
        <v>4.5291820628675241</v>
      </c>
    </row>
    <row r="33" spans="1:27" x14ac:dyDescent="0.25">
      <c r="A33" t="s">
        <v>56</v>
      </c>
      <c r="B33" t="s">
        <v>105</v>
      </c>
      <c r="C33" s="1">
        <v>38634</v>
      </c>
      <c r="D33" s="1">
        <v>32393.6171239082</v>
      </c>
      <c r="E33" s="1">
        <v>13.112713190683399</v>
      </c>
      <c r="F33" s="1">
        <v>656.76141572273002</v>
      </c>
      <c r="G33" s="1">
        <v>2889.4138120162102</v>
      </c>
      <c r="H33" s="1">
        <v>4253.2432593224903</v>
      </c>
      <c r="I33" s="1">
        <v>5081.2576430294203</v>
      </c>
      <c r="J33" s="1">
        <v>3613.1866892928902</v>
      </c>
      <c r="K33" s="1">
        <v>5754.8877829549501</v>
      </c>
      <c r="L33" s="1">
        <v>10131.7538083788</v>
      </c>
      <c r="M33" s="1">
        <v>32757.858075095901</v>
      </c>
      <c r="N33" s="1">
        <v>5876.1419249041001</v>
      </c>
      <c r="O33" s="1">
        <v>7693.5243409975901</v>
      </c>
      <c r="P33" s="7">
        <f t="shared" si="1"/>
        <v>16.152567365770565</v>
      </c>
      <c r="Q33" s="7">
        <f t="shared" si="2"/>
        <v>4.0479311527719219E-2</v>
      </c>
      <c r="R33" s="7">
        <f t="shared" si="3"/>
        <v>2.0274408171540852</v>
      </c>
      <c r="S33" s="7">
        <f t="shared" si="4"/>
        <v>8.9197010663056524</v>
      </c>
      <c r="T33" s="7">
        <f t="shared" si="5"/>
        <v>13.12988062757392</v>
      </c>
      <c r="U33" s="7">
        <f t="shared" si="6"/>
        <v>15.685984135680803</v>
      </c>
      <c r="V33" s="7">
        <f t="shared" si="7"/>
        <v>11.154008135220465</v>
      </c>
      <c r="W33" s="7">
        <f t="shared" si="8"/>
        <v>17.765499175167871</v>
      </c>
      <c r="X33" s="7">
        <f t="shared" si="9"/>
        <v>31.277006731369404</v>
      </c>
      <c r="Y33" s="7">
        <f t="shared" si="10"/>
        <v>84.790231596769431</v>
      </c>
      <c r="Z33" s="7">
        <f t="shared" si="11"/>
        <v>15.209768403230575</v>
      </c>
      <c r="AA33" s="7">
        <f t="shared" si="12"/>
        <v>19.91386949577468</v>
      </c>
    </row>
    <row r="34" spans="1:27" x14ac:dyDescent="0.25">
      <c r="A34" t="s">
        <v>57</v>
      </c>
      <c r="B34" t="s">
        <v>106</v>
      </c>
      <c r="C34" s="1">
        <v>5757</v>
      </c>
      <c r="D34" s="1">
        <v>4754.7719348978599</v>
      </c>
      <c r="E34" s="1">
        <v>14.888809182209901</v>
      </c>
      <c r="F34" s="1">
        <v>178.70277379244499</v>
      </c>
      <c r="G34" s="1">
        <v>585.62649450025503</v>
      </c>
      <c r="H34" s="1">
        <v>686.03339709869203</v>
      </c>
      <c r="I34" s="1">
        <v>679.92228598758504</v>
      </c>
      <c r="J34" s="1">
        <v>539.98206599711796</v>
      </c>
      <c r="K34" s="1">
        <v>1100.1311042937</v>
      </c>
      <c r="L34" s="1">
        <v>969.48500404585695</v>
      </c>
      <c r="M34" s="1">
        <v>5089.5484600312402</v>
      </c>
      <c r="N34" s="1">
        <v>667.45153996875695</v>
      </c>
      <c r="O34" s="1">
        <v>974.32471857023404</v>
      </c>
      <c r="P34" s="7">
        <f t="shared" si="1"/>
        <v>17.408859911449369</v>
      </c>
      <c r="Q34" s="7">
        <f t="shared" si="2"/>
        <v>0.31313403431472336</v>
      </c>
      <c r="R34" s="7">
        <f t="shared" si="3"/>
        <v>3.7583879151142461</v>
      </c>
      <c r="S34" s="7">
        <f t="shared" si="4"/>
        <v>12.316605349712431</v>
      </c>
      <c r="T34" s="7">
        <f t="shared" si="5"/>
        <v>14.42831341843169</v>
      </c>
      <c r="U34" s="7">
        <f t="shared" si="6"/>
        <v>14.299787567039024</v>
      </c>
      <c r="V34" s="7">
        <f t="shared" si="7"/>
        <v>11.35663441676131</v>
      </c>
      <c r="W34" s="7">
        <f t="shared" si="8"/>
        <v>23.137410571035783</v>
      </c>
      <c r="X34" s="7">
        <f t="shared" si="9"/>
        <v>20.389726727590837</v>
      </c>
      <c r="Y34" s="7">
        <f t="shared" si="10"/>
        <v>88.406261247719996</v>
      </c>
      <c r="Z34" s="7">
        <f t="shared" si="11"/>
        <v>11.593738752279954</v>
      </c>
      <c r="AA34" s="7">
        <f t="shared" si="12"/>
        <v>16.924174371551747</v>
      </c>
    </row>
    <row r="35" spans="1:27" x14ac:dyDescent="0.25">
      <c r="A35" t="s">
        <v>58</v>
      </c>
      <c r="B35" t="s">
        <v>107</v>
      </c>
      <c r="C35" s="1">
        <v>2186</v>
      </c>
      <c r="D35" s="1">
        <v>1775</v>
      </c>
      <c r="E35" s="1">
        <v>5</v>
      </c>
      <c r="F35" s="1">
        <v>110</v>
      </c>
      <c r="G35" s="1">
        <v>215</v>
      </c>
      <c r="H35" s="1">
        <v>355</v>
      </c>
      <c r="I35" s="1">
        <v>235</v>
      </c>
      <c r="J35" s="1">
        <v>175</v>
      </c>
      <c r="K35" s="1">
        <v>460</v>
      </c>
      <c r="L35" s="1">
        <v>220</v>
      </c>
      <c r="M35" s="1">
        <v>2161</v>
      </c>
      <c r="N35" s="1">
        <v>25</v>
      </c>
      <c r="O35" s="1">
        <v>96</v>
      </c>
      <c r="P35" s="7">
        <f t="shared" si="1"/>
        <v>18.801463860933211</v>
      </c>
      <c r="Q35" s="7">
        <f t="shared" si="2"/>
        <v>0.28169014084507044</v>
      </c>
      <c r="R35" s="7">
        <f t="shared" si="3"/>
        <v>6.197183098591549</v>
      </c>
      <c r="S35" s="7">
        <f t="shared" si="4"/>
        <v>12.112676056338028</v>
      </c>
      <c r="T35" s="7">
        <f t="shared" si="5"/>
        <v>20</v>
      </c>
      <c r="U35" s="7">
        <f t="shared" si="6"/>
        <v>13.239436619718308</v>
      </c>
      <c r="V35" s="7">
        <f t="shared" si="7"/>
        <v>9.8591549295774641</v>
      </c>
      <c r="W35" s="7">
        <f t="shared" si="8"/>
        <v>25.915492957746476</v>
      </c>
      <c r="X35" s="7">
        <f t="shared" si="9"/>
        <v>12.394366197183098</v>
      </c>
      <c r="Y35" s="7">
        <f t="shared" si="10"/>
        <v>98.856358645928637</v>
      </c>
      <c r="Z35" s="7">
        <f t="shared" si="11"/>
        <v>1.1436413540713632</v>
      </c>
      <c r="AA35" s="7">
        <f t="shared" si="12"/>
        <v>4.3915827996340351</v>
      </c>
    </row>
    <row r="36" spans="1:27" x14ac:dyDescent="0.25">
      <c r="A36" t="s">
        <v>59</v>
      </c>
      <c r="B36" t="s">
        <v>108</v>
      </c>
      <c r="C36" s="1">
        <v>760</v>
      </c>
      <c r="D36" s="1">
        <v>624.250325945241</v>
      </c>
      <c r="E36">
        <v>0</v>
      </c>
      <c r="F36" s="1">
        <v>19.817470664928301</v>
      </c>
      <c r="G36" s="1">
        <v>39.634941329856602</v>
      </c>
      <c r="H36" s="1">
        <v>94.132985658409297</v>
      </c>
      <c r="I36" s="1">
        <v>108.996088657106</v>
      </c>
      <c r="J36" s="1">
        <v>54.498044328552801</v>
      </c>
      <c r="K36" s="1">
        <v>208.083441981747</v>
      </c>
      <c r="L36" s="1">
        <v>99.087353324641398</v>
      </c>
      <c r="M36" s="1">
        <v>748.10951760104297</v>
      </c>
      <c r="N36" s="1">
        <v>11.890482398956999</v>
      </c>
      <c r="O36" s="1">
        <v>31.707953063885299</v>
      </c>
      <c r="P36" s="7">
        <f t="shared" si="1"/>
        <v>17.861799217731448</v>
      </c>
      <c r="Q36" s="7">
        <f t="shared" si="2"/>
        <v>0</v>
      </c>
      <c r="R36" s="7">
        <f t="shared" si="3"/>
        <v>3.1746031746031771</v>
      </c>
      <c r="S36" s="7">
        <f t="shared" si="4"/>
        <v>6.3492063492063542</v>
      </c>
      <c r="T36" s="7">
        <f t="shared" si="5"/>
        <v>15.07936507936507</v>
      </c>
      <c r="U36" s="7">
        <f t="shared" si="6"/>
        <v>17.46031746031753</v>
      </c>
      <c r="V36" s="7">
        <f t="shared" si="7"/>
        <v>8.7301587301587329</v>
      </c>
      <c r="W36" s="7">
        <f t="shared" si="8"/>
        <v>33.333333333333329</v>
      </c>
      <c r="X36" s="7">
        <f t="shared" si="9"/>
        <v>15.87301587301587</v>
      </c>
      <c r="Y36" s="7">
        <f t="shared" si="10"/>
        <v>98.435462842242487</v>
      </c>
      <c r="Z36" s="7">
        <f t="shared" si="11"/>
        <v>1.5645371577575</v>
      </c>
      <c r="AA36" s="7">
        <f t="shared" si="12"/>
        <v>4.1720990873533284</v>
      </c>
    </row>
    <row r="37" spans="1:27" x14ac:dyDescent="0.25">
      <c r="A37" t="s">
        <v>60</v>
      </c>
      <c r="B37" t="s">
        <v>109</v>
      </c>
      <c r="C37" s="1">
        <v>1113</v>
      </c>
      <c r="D37" s="1">
        <v>876.33551065273105</v>
      </c>
      <c r="E37" s="1">
        <v>4.89879554098599</v>
      </c>
      <c r="F37" s="1">
        <v>55.106186299057498</v>
      </c>
      <c r="G37" s="1">
        <v>252.74302357225901</v>
      </c>
      <c r="H37" s="1">
        <v>124.555297165825</v>
      </c>
      <c r="I37" s="1">
        <v>75.181854409559904</v>
      </c>
      <c r="J37" s="1">
        <v>24.6114009837897</v>
      </c>
      <c r="K37" s="1">
        <v>202.37846869496499</v>
      </c>
      <c r="L37" s="1">
        <v>136.86048398628901</v>
      </c>
      <c r="M37" s="1">
        <v>1083.0948309196999</v>
      </c>
      <c r="N37" s="1">
        <v>29.905169080304699</v>
      </c>
      <c r="O37" s="1">
        <v>44.868670519142398</v>
      </c>
      <c r="P37" s="7">
        <f t="shared" si="1"/>
        <v>21.26365582634941</v>
      </c>
      <c r="Q37" s="7">
        <f t="shared" si="2"/>
        <v>0.55900913308159383</v>
      </c>
      <c r="R37" s="7">
        <f t="shared" si="3"/>
        <v>6.2882521168190628</v>
      </c>
      <c r="S37" s="7">
        <f t="shared" si="4"/>
        <v>28.840897179209996</v>
      </c>
      <c r="T37" s="7">
        <f t="shared" si="5"/>
        <v>14.21319753128012</v>
      </c>
      <c r="U37" s="7">
        <f t="shared" si="6"/>
        <v>8.57911764337398</v>
      </c>
      <c r="V37" s="7">
        <f t="shared" si="7"/>
        <v>2.8084450173037161</v>
      </c>
      <c r="W37" s="7">
        <f t="shared" si="8"/>
        <v>23.093719954840711</v>
      </c>
      <c r="X37" s="7">
        <f t="shared" si="9"/>
        <v>15.617361424090831</v>
      </c>
      <c r="Y37" s="7">
        <f t="shared" si="10"/>
        <v>97.313102508508535</v>
      </c>
      <c r="Z37" s="7">
        <f t="shared" si="11"/>
        <v>2.6868974914918868</v>
      </c>
      <c r="AA37" s="7">
        <f t="shared" si="12"/>
        <v>4.0313270906686789</v>
      </c>
    </row>
    <row r="38" spans="1:27" x14ac:dyDescent="0.25">
      <c r="A38" t="s">
        <v>61</v>
      </c>
      <c r="B38" t="s">
        <v>110</v>
      </c>
      <c r="C38" s="1">
        <v>191</v>
      </c>
      <c r="D38" s="1">
        <v>160.790816326531</v>
      </c>
      <c r="E38">
        <v>0</v>
      </c>
      <c r="F38" s="1">
        <v>19.489795918367399</v>
      </c>
      <c r="G38" s="1">
        <v>29.234693877550999</v>
      </c>
      <c r="H38" s="1">
        <v>19.489795918367399</v>
      </c>
      <c r="I38">
        <v>0</v>
      </c>
      <c r="J38" s="1">
        <v>14.6173469387755</v>
      </c>
      <c r="K38" s="1">
        <v>58.469387755102098</v>
      </c>
      <c r="L38" s="1">
        <v>19.489795918367399</v>
      </c>
      <c r="M38" s="1">
        <v>190.025510204082</v>
      </c>
      <c r="N38" s="1">
        <v>0.97448979591836704</v>
      </c>
      <c r="O38" s="1">
        <v>6.8214285714285703</v>
      </c>
      <c r="P38" s="7">
        <f t="shared" si="1"/>
        <v>15.81632653061204</v>
      </c>
      <c r="Q38" s="7">
        <f t="shared" si="2"/>
        <v>0</v>
      </c>
      <c r="R38" s="7">
        <f t="shared" si="3"/>
        <v>12.121212121212125</v>
      </c>
      <c r="S38" s="7">
        <f t="shared" si="4"/>
        <v>18.181818181818123</v>
      </c>
      <c r="T38" s="7">
        <f t="shared" si="5"/>
        <v>12.121212121212125</v>
      </c>
      <c r="U38" s="7">
        <f t="shared" si="6"/>
        <v>0</v>
      </c>
      <c r="V38" s="7">
        <f t="shared" si="7"/>
        <v>9.0909090909090615</v>
      </c>
      <c r="W38" s="7">
        <f t="shared" si="8"/>
        <v>36.36363636363631</v>
      </c>
      <c r="X38" s="7">
        <f t="shared" si="9"/>
        <v>12.121212121212125</v>
      </c>
      <c r="Y38" s="7">
        <f t="shared" si="10"/>
        <v>99.489795918367534</v>
      </c>
      <c r="Z38" s="7">
        <f t="shared" si="11"/>
        <v>0.51020408163265296</v>
      </c>
      <c r="AA38" s="7">
        <f t="shared" si="12"/>
        <v>3.5714285714285707</v>
      </c>
    </row>
    <row r="39" spans="1:27" x14ac:dyDescent="0.25">
      <c r="A39" t="s">
        <v>62</v>
      </c>
      <c r="B39" t="s">
        <v>111</v>
      </c>
      <c r="C39" s="1">
        <v>11372</v>
      </c>
      <c r="D39" s="1">
        <v>9311.4092925259392</v>
      </c>
      <c r="E39" s="1">
        <v>10.8129561548054</v>
      </c>
      <c r="F39" s="1">
        <v>334.62243152360202</v>
      </c>
      <c r="G39" s="1">
        <v>1184.86869455228</v>
      </c>
      <c r="H39" s="1">
        <v>1664.1236611629799</v>
      </c>
      <c r="I39" s="1">
        <v>1712.65390261687</v>
      </c>
      <c r="J39" s="1">
        <v>974.169143310972</v>
      </c>
      <c r="K39" s="1">
        <v>2429.2038871928498</v>
      </c>
      <c r="L39" s="1">
        <v>1000.95461601157</v>
      </c>
      <c r="M39" s="1">
        <v>10825.050708926699</v>
      </c>
      <c r="N39" s="1">
        <v>546.94929107328301</v>
      </c>
      <c r="O39" s="1">
        <v>990.79858540452199</v>
      </c>
      <c r="P39" s="7">
        <f t="shared" si="1"/>
        <v>18.119862007334337</v>
      </c>
      <c r="Q39" s="7">
        <f t="shared" si="2"/>
        <v>0.11612588186285314</v>
      </c>
      <c r="R39" s="7">
        <f t="shared" si="3"/>
        <v>3.5936819122771886</v>
      </c>
      <c r="S39" s="7">
        <f t="shared" si="4"/>
        <v>12.724912602685693</v>
      </c>
      <c r="T39" s="7">
        <f t="shared" si="5"/>
        <v>17.871877487962372</v>
      </c>
      <c r="U39" s="7">
        <f t="shared" si="6"/>
        <v>18.393068640979827</v>
      </c>
      <c r="V39" s="7">
        <f t="shared" si="7"/>
        <v>10.462102058953802</v>
      </c>
      <c r="W39" s="7">
        <f t="shared" si="8"/>
        <v>26.088466427340034</v>
      </c>
      <c r="X39" s="7">
        <f t="shared" si="9"/>
        <v>10.74976498793812</v>
      </c>
      <c r="Y39" s="7">
        <f t="shared" si="10"/>
        <v>95.190386114374775</v>
      </c>
      <c r="Z39" s="7">
        <f t="shared" si="11"/>
        <v>4.8096138856250708</v>
      </c>
      <c r="AA39" s="7">
        <f t="shared" si="12"/>
        <v>8.7126150668705762</v>
      </c>
    </row>
    <row r="40" spans="1:27" x14ac:dyDescent="0.25">
      <c r="A40" t="s">
        <v>63</v>
      </c>
      <c r="B40" t="s">
        <v>112</v>
      </c>
      <c r="C40" s="1">
        <v>1038</v>
      </c>
      <c r="D40" s="1">
        <v>775</v>
      </c>
      <c r="E40">
        <v>0</v>
      </c>
      <c r="F40" s="1">
        <v>30</v>
      </c>
      <c r="G40" s="1">
        <v>45</v>
      </c>
      <c r="H40" s="1">
        <v>170</v>
      </c>
      <c r="I40" s="1">
        <v>150</v>
      </c>
      <c r="J40" s="1">
        <v>100</v>
      </c>
      <c r="K40" s="1">
        <v>180</v>
      </c>
      <c r="L40" s="1">
        <v>100</v>
      </c>
      <c r="M40" s="1">
        <v>1023</v>
      </c>
      <c r="N40" s="1">
        <v>15</v>
      </c>
      <c r="O40" s="1">
        <v>49</v>
      </c>
      <c r="P40" s="7">
        <f t="shared" si="1"/>
        <v>25.337186897880535</v>
      </c>
      <c r="Q40" s="7">
        <f t="shared" si="2"/>
        <v>0</v>
      </c>
      <c r="R40" s="7">
        <f t="shared" si="3"/>
        <v>3.870967741935484</v>
      </c>
      <c r="S40" s="7">
        <f t="shared" si="4"/>
        <v>5.806451612903226</v>
      </c>
      <c r="T40" s="7">
        <f t="shared" si="5"/>
        <v>21.935483870967744</v>
      </c>
      <c r="U40" s="7">
        <f t="shared" si="6"/>
        <v>19.35483870967742</v>
      </c>
      <c r="V40" s="7">
        <f t="shared" si="7"/>
        <v>12.903225806451612</v>
      </c>
      <c r="W40" s="7">
        <f t="shared" si="8"/>
        <v>23.225806451612904</v>
      </c>
      <c r="X40" s="7">
        <f t="shared" si="9"/>
        <v>12.903225806451612</v>
      </c>
      <c r="Y40" s="7">
        <f t="shared" si="10"/>
        <v>98.554913294797686</v>
      </c>
      <c r="Z40" s="7">
        <f t="shared" si="11"/>
        <v>1.4450867052023122</v>
      </c>
      <c r="AA40" s="7">
        <f t="shared" si="12"/>
        <v>4.7206165703275529</v>
      </c>
    </row>
    <row r="41" spans="1:27" x14ac:dyDescent="0.25">
      <c r="A41" t="s">
        <v>64</v>
      </c>
      <c r="B41" t="s">
        <v>113</v>
      </c>
      <c r="C41" s="1">
        <v>11981</v>
      </c>
      <c r="D41" s="1">
        <v>9910.7872371764897</v>
      </c>
      <c r="E41">
        <v>0</v>
      </c>
      <c r="F41" s="1">
        <v>244.62854444663401</v>
      </c>
      <c r="G41" s="1">
        <v>1166.49472266364</v>
      </c>
      <c r="H41" s="1">
        <v>1760.6286689507899</v>
      </c>
      <c r="I41" s="1">
        <v>1567.4672674295</v>
      </c>
      <c r="J41" s="1">
        <v>1026.6376535325701</v>
      </c>
      <c r="K41" s="1">
        <v>2846.99765480627</v>
      </c>
      <c r="L41" s="1">
        <v>1297.9327253470899</v>
      </c>
      <c r="M41" s="1">
        <v>11171.000356337099</v>
      </c>
      <c r="N41" s="1">
        <v>809.99964366291101</v>
      </c>
      <c r="O41" s="1">
        <v>1424.2199161298299</v>
      </c>
      <c r="P41" s="7">
        <f t="shared" si="1"/>
        <v>17.279131648639598</v>
      </c>
      <c r="Q41" s="7">
        <f t="shared" si="2"/>
        <v>0</v>
      </c>
      <c r="R41" s="7">
        <f t="shared" si="3"/>
        <v>2.4683058831997173</v>
      </c>
      <c r="S41" s="7">
        <f t="shared" si="4"/>
        <v>11.76995020423792</v>
      </c>
      <c r="T41" s="7">
        <f t="shared" si="5"/>
        <v>17.764771120769009</v>
      </c>
      <c r="U41" s="7">
        <f t="shared" si="6"/>
        <v>15.815769523835122</v>
      </c>
      <c r="V41" s="7">
        <f t="shared" si="7"/>
        <v>10.358790164332612</v>
      </c>
      <c r="W41" s="7">
        <f t="shared" si="8"/>
        <v>28.726251373118554</v>
      </c>
      <c r="X41" s="7">
        <f t="shared" si="9"/>
        <v>13.096161730507106</v>
      </c>
      <c r="Y41" s="7">
        <f t="shared" si="10"/>
        <v>93.239298525474496</v>
      </c>
      <c r="Z41" s="7">
        <f t="shared" si="11"/>
        <v>6.7607014745255904</v>
      </c>
      <c r="AA41" s="7">
        <f t="shared" si="12"/>
        <v>11.887320892495033</v>
      </c>
    </row>
    <row r="42" spans="1:27" x14ac:dyDescent="0.25">
      <c r="A42" t="s">
        <v>65</v>
      </c>
      <c r="B42" t="s">
        <v>114</v>
      </c>
      <c r="C42" s="1">
        <v>7352</v>
      </c>
      <c r="D42" s="1">
        <v>5990</v>
      </c>
      <c r="E42">
        <v>0</v>
      </c>
      <c r="F42" s="1">
        <v>250</v>
      </c>
      <c r="G42" s="1">
        <v>965</v>
      </c>
      <c r="H42" s="1">
        <v>960</v>
      </c>
      <c r="I42" s="1">
        <v>665</v>
      </c>
      <c r="J42" s="1">
        <v>305</v>
      </c>
      <c r="K42" s="1">
        <v>1990</v>
      </c>
      <c r="L42" s="1">
        <v>855</v>
      </c>
      <c r="M42" s="1">
        <v>7100</v>
      </c>
      <c r="N42" s="1">
        <v>252</v>
      </c>
      <c r="O42" s="1">
        <v>548</v>
      </c>
      <c r="P42" s="7">
        <f t="shared" si="1"/>
        <v>18.52557127312296</v>
      </c>
      <c r="Q42" s="7">
        <f t="shared" si="2"/>
        <v>0</v>
      </c>
      <c r="R42" s="7">
        <f t="shared" si="3"/>
        <v>4.1736227045075127</v>
      </c>
      <c r="S42" s="7">
        <f t="shared" si="4"/>
        <v>16.110183639398997</v>
      </c>
      <c r="T42" s="7">
        <f t="shared" si="5"/>
        <v>16.026711185308848</v>
      </c>
      <c r="U42" s="7">
        <f t="shared" si="6"/>
        <v>11.101836393989984</v>
      </c>
      <c r="V42" s="7">
        <f t="shared" si="7"/>
        <v>5.0918196994991654</v>
      </c>
      <c r="W42" s="7">
        <f t="shared" si="8"/>
        <v>33.222036727879797</v>
      </c>
      <c r="X42" s="7">
        <f t="shared" si="9"/>
        <v>14.273789649415694</v>
      </c>
      <c r="Y42" s="7">
        <f t="shared" si="10"/>
        <v>96.572361262241571</v>
      </c>
      <c r="Z42" s="7">
        <f t="shared" si="11"/>
        <v>3.427638737758433</v>
      </c>
      <c r="AA42" s="7">
        <f t="shared" si="12"/>
        <v>7.453754080522307</v>
      </c>
    </row>
    <row r="43" spans="1:27" x14ac:dyDescent="0.25">
      <c r="A43" t="s">
        <v>66</v>
      </c>
      <c r="B43" t="s">
        <v>115</v>
      </c>
      <c r="C43" s="1">
        <v>6644</v>
      </c>
      <c r="D43" s="1">
        <v>5585.5697782174702</v>
      </c>
      <c r="E43" s="1">
        <v>5.0000723623062902</v>
      </c>
      <c r="F43" s="1">
        <v>130.74726891544501</v>
      </c>
      <c r="G43" s="1">
        <v>1175.7247017274001</v>
      </c>
      <c r="H43" s="1">
        <v>760.63160445748099</v>
      </c>
      <c r="I43" s="1">
        <v>582.86588117063297</v>
      </c>
      <c r="J43" s="1">
        <v>165.94654183570401</v>
      </c>
      <c r="K43" s="1">
        <v>1266.18249955532</v>
      </c>
      <c r="L43" s="1">
        <v>1498.47120819319</v>
      </c>
      <c r="M43" s="1">
        <v>6241.1060830736196</v>
      </c>
      <c r="N43" s="1">
        <v>402.893916926386</v>
      </c>
      <c r="O43" s="1">
        <v>548.65482339970902</v>
      </c>
      <c r="P43" s="7">
        <f t="shared" si="1"/>
        <v>15.930617425986298</v>
      </c>
      <c r="Q43" s="7">
        <f t="shared" si="2"/>
        <v>8.9517677888574676E-2</v>
      </c>
      <c r="R43" s="7">
        <f t="shared" si="3"/>
        <v>2.3408045035142417</v>
      </c>
      <c r="S43" s="7">
        <f t="shared" si="4"/>
        <v>21.049324391443026</v>
      </c>
      <c r="T43" s="7">
        <f t="shared" si="5"/>
        <v>13.617797908886251</v>
      </c>
      <c r="U43" s="7">
        <f t="shared" si="6"/>
        <v>10.435209017416369</v>
      </c>
      <c r="V43" s="7">
        <f t="shared" si="7"/>
        <v>2.9709868182626611</v>
      </c>
      <c r="W43" s="7">
        <f t="shared" si="8"/>
        <v>22.668815355116706</v>
      </c>
      <c r="X43" s="7">
        <f t="shared" si="9"/>
        <v>26.827544327472335</v>
      </c>
      <c r="Y43" s="7">
        <f t="shared" si="10"/>
        <v>93.935973556195364</v>
      </c>
      <c r="Z43" s="7">
        <f t="shared" si="11"/>
        <v>6.0640264438047256</v>
      </c>
      <c r="AA43" s="7">
        <f t="shared" si="12"/>
        <v>8.2578992083038685</v>
      </c>
    </row>
    <row r="44" spans="1:27" x14ac:dyDescent="0.25">
      <c r="A44" t="s">
        <v>67</v>
      </c>
      <c r="B44" t="s">
        <v>116</v>
      </c>
      <c r="C44" s="1">
        <v>8278.0000000000091</v>
      </c>
      <c r="D44" s="1">
        <v>6931.0762059973404</v>
      </c>
      <c r="E44" s="1">
        <v>10.0370436917693</v>
      </c>
      <c r="F44" s="1">
        <v>225.745317180043</v>
      </c>
      <c r="G44" s="1">
        <v>645.36096009980599</v>
      </c>
      <c r="H44" s="1">
        <v>1080.5226464582099</v>
      </c>
      <c r="I44" s="1">
        <v>2207.9731175946599</v>
      </c>
      <c r="J44" s="1">
        <v>496.85866428115099</v>
      </c>
      <c r="K44" s="1">
        <v>1226.5274441352999</v>
      </c>
      <c r="L44" s="1">
        <v>1038.0510125563901</v>
      </c>
      <c r="M44" s="1">
        <v>8091.8821275255896</v>
      </c>
      <c r="N44" s="1">
        <v>186.11787247441299</v>
      </c>
      <c r="O44" s="1">
        <v>427.54351176022698</v>
      </c>
      <c r="P44" s="7">
        <f t="shared" si="1"/>
        <v>16.27112580336636</v>
      </c>
      <c r="Q44" s="7">
        <f t="shared" si="2"/>
        <v>0.14481219645348034</v>
      </c>
      <c r="R44" s="7">
        <f t="shared" si="3"/>
        <v>3.2570023827570891</v>
      </c>
      <c r="S44" s="7">
        <f t="shared" si="4"/>
        <v>9.3111219804708885</v>
      </c>
      <c r="T44" s="7">
        <f t="shared" si="5"/>
        <v>15.589536377096133</v>
      </c>
      <c r="U44" s="7">
        <f t="shared" si="6"/>
        <v>31.856136795670189</v>
      </c>
      <c r="V44" s="7">
        <f t="shared" si="7"/>
        <v>7.168564440991541</v>
      </c>
      <c r="W44" s="7">
        <f t="shared" si="8"/>
        <v>17.696060578211608</v>
      </c>
      <c r="X44" s="7">
        <f t="shared" si="9"/>
        <v>14.976765248348913</v>
      </c>
      <c r="Y44" s="7">
        <f t="shared" si="10"/>
        <v>97.751656529663933</v>
      </c>
      <c r="Z44" s="7">
        <f t="shared" si="11"/>
        <v>2.2483434703359841</v>
      </c>
      <c r="AA44" s="7">
        <f t="shared" si="12"/>
        <v>5.1648165228343386</v>
      </c>
    </row>
    <row r="45" spans="1:27" x14ac:dyDescent="0.25">
      <c r="A45" t="s">
        <v>68</v>
      </c>
      <c r="B45" t="s">
        <v>117</v>
      </c>
      <c r="C45" s="1">
        <v>1265</v>
      </c>
      <c r="D45" s="1">
        <v>1006.2543976033101</v>
      </c>
      <c r="E45" s="1">
        <v>14.823765247158899</v>
      </c>
      <c r="F45" s="1">
        <v>44.471295741476801</v>
      </c>
      <c r="G45" s="1">
        <v>128.47263214204401</v>
      </c>
      <c r="H45" s="1">
        <v>172.94392788352101</v>
      </c>
      <c r="I45" s="1">
        <v>128.47263214204401</v>
      </c>
      <c r="J45" s="1">
        <v>141.828364719619</v>
      </c>
      <c r="K45" s="1">
        <v>276.71028461363301</v>
      </c>
      <c r="L45" s="1">
        <v>98.531495113809399</v>
      </c>
      <c r="M45" s="1">
        <v>1236.75176966964</v>
      </c>
      <c r="N45" s="1">
        <v>28.248230330357099</v>
      </c>
      <c r="O45" s="1">
        <v>51.848812112244701</v>
      </c>
      <c r="P45" s="7">
        <f t="shared" si="1"/>
        <v>20.454197817920154</v>
      </c>
      <c r="Q45" s="7">
        <f t="shared" si="2"/>
        <v>1.4731627789618653</v>
      </c>
      <c r="R45" s="7">
        <f t="shared" si="3"/>
        <v>4.4194883368856059</v>
      </c>
      <c r="S45" s="7">
        <f t="shared" si="4"/>
        <v>12.767410751002853</v>
      </c>
      <c r="T45" s="7">
        <f t="shared" si="5"/>
        <v>17.186899087888481</v>
      </c>
      <c r="U45" s="7">
        <f t="shared" si="6"/>
        <v>12.767410751002853</v>
      </c>
      <c r="V45" s="7">
        <f t="shared" si="7"/>
        <v>14.094682722125224</v>
      </c>
      <c r="W45" s="7">
        <f t="shared" si="8"/>
        <v>27.499038540621505</v>
      </c>
      <c r="X45" s="7">
        <f t="shared" si="9"/>
        <v>9.7919070315112204</v>
      </c>
      <c r="Y45" s="7">
        <f t="shared" si="10"/>
        <v>97.766938313805525</v>
      </c>
      <c r="Z45" s="7">
        <f t="shared" si="11"/>
        <v>2.2330616861942372</v>
      </c>
      <c r="AA45" s="7">
        <f t="shared" si="12"/>
        <v>4.0987203250786326</v>
      </c>
    </row>
    <row r="46" spans="1:27" x14ac:dyDescent="0.25">
      <c r="A46" t="s">
        <v>69</v>
      </c>
      <c r="B46" t="s">
        <v>118</v>
      </c>
      <c r="C46" s="1">
        <v>3725</v>
      </c>
      <c r="D46" s="1">
        <v>2935</v>
      </c>
      <c r="E46" s="1">
        <v>10</v>
      </c>
      <c r="F46" s="1">
        <v>260</v>
      </c>
      <c r="G46" s="1">
        <v>565</v>
      </c>
      <c r="H46" s="1">
        <v>465</v>
      </c>
      <c r="I46" s="1">
        <v>350</v>
      </c>
      <c r="J46" s="1">
        <v>180</v>
      </c>
      <c r="K46" s="1">
        <v>810</v>
      </c>
      <c r="L46" s="1">
        <v>295</v>
      </c>
      <c r="M46" s="1">
        <v>3644</v>
      </c>
      <c r="N46" s="1">
        <v>81</v>
      </c>
      <c r="O46" s="1">
        <v>176</v>
      </c>
      <c r="P46" s="7">
        <f t="shared" si="1"/>
        <v>21.208053691275168</v>
      </c>
      <c r="Q46" s="7">
        <f t="shared" si="2"/>
        <v>0.34071550255536626</v>
      </c>
      <c r="R46" s="7">
        <f t="shared" si="3"/>
        <v>8.8586030664395228</v>
      </c>
      <c r="S46" s="7">
        <f t="shared" si="4"/>
        <v>19.250425894378196</v>
      </c>
      <c r="T46" s="7">
        <f t="shared" si="5"/>
        <v>15.843270868824533</v>
      </c>
      <c r="U46" s="7">
        <f t="shared" si="6"/>
        <v>11.925042589437819</v>
      </c>
      <c r="V46" s="7">
        <f t="shared" si="7"/>
        <v>6.1328790459965932</v>
      </c>
      <c r="W46" s="7">
        <f t="shared" si="8"/>
        <v>27.597955706984667</v>
      </c>
      <c r="X46" s="7">
        <f t="shared" si="9"/>
        <v>10.051107325383304</v>
      </c>
      <c r="Y46" s="7">
        <f t="shared" si="10"/>
        <v>97.825503355704697</v>
      </c>
      <c r="Z46" s="7">
        <f t="shared" si="11"/>
        <v>2.174496644295302</v>
      </c>
      <c r="AA46" s="7">
        <f t="shared" si="12"/>
        <v>4.7248322147651001</v>
      </c>
    </row>
    <row r="47" spans="1:27" x14ac:dyDescent="0.25">
      <c r="A47" t="s">
        <v>70</v>
      </c>
      <c r="B47" t="s">
        <v>119</v>
      </c>
      <c r="C47" s="1">
        <v>721</v>
      </c>
      <c r="D47" s="1">
        <v>610</v>
      </c>
      <c r="E47">
        <v>0</v>
      </c>
      <c r="F47" s="1">
        <v>30</v>
      </c>
      <c r="G47" s="1">
        <v>135</v>
      </c>
      <c r="H47" s="1">
        <v>85</v>
      </c>
      <c r="I47" s="1">
        <v>60</v>
      </c>
      <c r="J47" s="1">
        <v>20</v>
      </c>
      <c r="K47" s="1">
        <v>175</v>
      </c>
      <c r="L47" s="1">
        <v>105</v>
      </c>
      <c r="M47" s="1">
        <v>701</v>
      </c>
      <c r="N47" s="1">
        <v>20</v>
      </c>
      <c r="O47" s="1">
        <v>47</v>
      </c>
      <c r="P47" s="7">
        <f t="shared" si="1"/>
        <v>15.395284327323161</v>
      </c>
      <c r="Q47" s="7">
        <f t="shared" si="2"/>
        <v>0</v>
      </c>
      <c r="R47" s="7">
        <f t="shared" si="3"/>
        <v>4.918032786885246</v>
      </c>
      <c r="S47" s="7">
        <f t="shared" si="4"/>
        <v>22.131147540983605</v>
      </c>
      <c r="T47" s="7">
        <f t="shared" si="5"/>
        <v>13.934426229508196</v>
      </c>
      <c r="U47" s="7">
        <f t="shared" si="6"/>
        <v>9.8360655737704921</v>
      </c>
      <c r="V47" s="7">
        <f t="shared" si="7"/>
        <v>3.278688524590164</v>
      </c>
      <c r="W47" s="7">
        <f t="shared" si="8"/>
        <v>28.688524590163933</v>
      </c>
      <c r="X47" s="7">
        <f t="shared" si="9"/>
        <v>17.21311475409836</v>
      </c>
      <c r="Y47" s="7">
        <f t="shared" si="10"/>
        <v>97.226074895977803</v>
      </c>
      <c r="Z47" s="7">
        <f t="shared" si="11"/>
        <v>2.7739251040221915</v>
      </c>
      <c r="AA47" s="7">
        <f t="shared" si="12"/>
        <v>6.5187239944521496</v>
      </c>
    </row>
    <row r="48" spans="1:27" x14ac:dyDescent="0.25">
      <c r="A48" t="s">
        <v>71</v>
      </c>
      <c r="B48" t="s">
        <v>120</v>
      </c>
      <c r="C48" s="1">
        <v>1440</v>
      </c>
      <c r="D48" s="1">
        <v>1158.6804862649799</v>
      </c>
      <c r="E48" s="1">
        <v>9.7619491341836895</v>
      </c>
      <c r="F48" s="1">
        <v>55.352531842350501</v>
      </c>
      <c r="G48" s="1">
        <v>114.322863899927</v>
      </c>
      <c r="H48" s="1">
        <v>189.55623544776401</v>
      </c>
      <c r="I48" s="1">
        <v>129.300715228728</v>
      </c>
      <c r="J48" s="1">
        <v>149.816245933098</v>
      </c>
      <c r="K48" s="1">
        <v>333.26491741984302</v>
      </c>
      <c r="L48" s="1">
        <v>177.305027359082</v>
      </c>
      <c r="M48" s="1">
        <v>1391.84802789628</v>
      </c>
      <c r="N48" s="1">
        <v>48.151972103717199</v>
      </c>
      <c r="O48" s="1">
        <v>97.804256977479696</v>
      </c>
      <c r="P48" s="7">
        <f t="shared" si="1"/>
        <v>19.536077342709728</v>
      </c>
      <c r="Q48" s="7">
        <f t="shared" si="2"/>
        <v>0.84250569936250908</v>
      </c>
      <c r="R48" s="7">
        <f t="shared" si="3"/>
        <v>4.7772041126523179</v>
      </c>
      <c r="S48" s="7">
        <f t="shared" si="4"/>
        <v>9.8666427246434516</v>
      </c>
      <c r="T48" s="7">
        <f t="shared" si="5"/>
        <v>16.359664091591007</v>
      </c>
      <c r="U48" s="7">
        <f t="shared" si="6"/>
        <v>11.159307225888506</v>
      </c>
      <c r="V48" s="7">
        <f t="shared" si="7"/>
        <v>12.929901531010712</v>
      </c>
      <c r="W48" s="7">
        <f t="shared" si="8"/>
        <v>28.762451889918882</v>
      </c>
      <c r="X48" s="7">
        <f t="shared" si="9"/>
        <v>15.302322724932294</v>
      </c>
      <c r="Y48" s="7">
        <f t="shared" si="10"/>
        <v>96.656113048352779</v>
      </c>
      <c r="Z48" s="7">
        <f t="shared" si="11"/>
        <v>3.3438869516470278</v>
      </c>
      <c r="AA48" s="7">
        <f t="shared" si="12"/>
        <v>6.7919622901027568</v>
      </c>
    </row>
    <row r="49" spans="1:27" x14ac:dyDescent="0.25">
      <c r="A49" t="s">
        <v>72</v>
      </c>
      <c r="B49" t="s">
        <v>121</v>
      </c>
      <c r="C49" s="1">
        <v>8371.9999999999909</v>
      </c>
      <c r="D49" s="1">
        <v>6839.6091339227596</v>
      </c>
      <c r="E49" s="1">
        <v>9.8096366626712204</v>
      </c>
      <c r="F49" s="1">
        <v>294.28909988013601</v>
      </c>
      <c r="G49" s="1">
        <v>564.05410810359501</v>
      </c>
      <c r="H49" s="1">
        <v>1285.57441289957</v>
      </c>
      <c r="I49" s="1">
        <v>1191.87085451455</v>
      </c>
      <c r="J49" s="1">
        <v>794.67590065670595</v>
      </c>
      <c r="K49" s="1">
        <v>1723.1809422894</v>
      </c>
      <c r="L49" s="1">
        <v>976.15417891612401</v>
      </c>
      <c r="M49" s="1">
        <v>8161.09281175257</v>
      </c>
      <c r="N49" s="1">
        <v>210.90718824743101</v>
      </c>
      <c r="O49" s="1">
        <v>480.67219647088899</v>
      </c>
      <c r="P49" s="7">
        <f t="shared" si="1"/>
        <v>18.303760942155193</v>
      </c>
      <c r="Q49" s="7">
        <f t="shared" si="2"/>
        <v>0.14342393652318322</v>
      </c>
      <c r="R49" s="7">
        <f t="shared" si="3"/>
        <v>4.3027180956954876</v>
      </c>
      <c r="S49" s="7">
        <f t="shared" si="4"/>
        <v>8.2468763500830313</v>
      </c>
      <c r="T49" s="7">
        <f t="shared" si="5"/>
        <v>18.79602163994198</v>
      </c>
      <c r="U49" s="7">
        <f t="shared" si="6"/>
        <v>17.426008287566713</v>
      </c>
      <c r="V49" s="7">
        <f t="shared" si="7"/>
        <v>11.618732665808507</v>
      </c>
      <c r="W49" s="7">
        <f t="shared" si="8"/>
        <v>25.194143532893587</v>
      </c>
      <c r="X49" s="7">
        <f t="shared" si="9"/>
        <v>14.272075491487405</v>
      </c>
      <c r="Y49" s="7">
        <f t="shared" si="10"/>
        <v>97.480802815964879</v>
      </c>
      <c r="Z49" s="7">
        <f t="shared" si="11"/>
        <v>2.5191971840352512</v>
      </c>
      <c r="AA49" s="7">
        <f t="shared" si="12"/>
        <v>5.7414261403594065</v>
      </c>
    </row>
    <row r="50" spans="1:27" x14ac:dyDescent="0.25">
      <c r="A50" t="s">
        <v>73</v>
      </c>
      <c r="B50" t="s">
        <v>122</v>
      </c>
      <c r="C50" s="1">
        <v>7428.00000000001</v>
      </c>
      <c r="D50" s="1">
        <v>6076.2533449284902</v>
      </c>
      <c r="E50">
        <v>0</v>
      </c>
      <c r="F50" s="1">
        <v>121.78943028083199</v>
      </c>
      <c r="G50" s="1">
        <v>409.14631369972199</v>
      </c>
      <c r="H50" s="1">
        <v>1010.75219611671</v>
      </c>
      <c r="I50" s="1">
        <v>1072.8293724272201</v>
      </c>
      <c r="J50" s="1">
        <v>855.73133054411301</v>
      </c>
      <c r="K50" s="1">
        <v>1852.24418318827</v>
      </c>
      <c r="L50" s="1">
        <v>753.76051867163198</v>
      </c>
      <c r="M50" s="1">
        <v>7058.3976691199696</v>
      </c>
      <c r="N50" s="1">
        <v>369.60233088004099</v>
      </c>
      <c r="O50" s="1">
        <v>685.62663280275694</v>
      </c>
      <c r="P50" s="7">
        <f t="shared" si="1"/>
        <v>18.197989432842192</v>
      </c>
      <c r="Q50" s="7">
        <f t="shared" si="2"/>
        <v>0</v>
      </c>
      <c r="R50" s="7">
        <f t="shared" si="3"/>
        <v>2.0043507629990911</v>
      </c>
      <c r="S50" s="7">
        <f t="shared" si="4"/>
        <v>6.7335295366052108</v>
      </c>
      <c r="T50" s="7">
        <f t="shared" si="5"/>
        <v>16.634464344057157</v>
      </c>
      <c r="U50" s="7">
        <f t="shared" si="6"/>
        <v>17.656100092051805</v>
      </c>
      <c r="V50" s="7">
        <f t="shared" si="7"/>
        <v>14.083206903450533</v>
      </c>
      <c r="W50" s="7">
        <f t="shared" si="8"/>
        <v>30.483327110352221</v>
      </c>
      <c r="X50" s="7">
        <f t="shared" si="9"/>
        <v>12.405021250484131</v>
      </c>
      <c r="Y50" s="7">
        <f t="shared" si="10"/>
        <v>95.024201253634359</v>
      </c>
      <c r="Z50" s="7">
        <f t="shared" si="11"/>
        <v>4.9757987463656494</v>
      </c>
      <c r="AA50" s="7">
        <f t="shared" si="12"/>
        <v>9.2302993107533116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2020-04-08T16:52:05Z</dcterms:created>
  <dcterms:modified xsi:type="dcterms:W3CDTF">2020-04-08T16:55:36Z</dcterms:modified>
</cp:coreProperties>
</file>