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ouen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P64" i="1"/>
  <c r="Q64" i="1"/>
  <c r="R64" i="1"/>
  <c r="S64" i="1"/>
  <c r="T64" i="1"/>
  <c r="U64" i="1"/>
  <c r="V64" i="1"/>
  <c r="W64" i="1"/>
  <c r="X64" i="1"/>
  <c r="Y64" i="1"/>
  <c r="Z64" i="1"/>
  <c r="AA64" i="1"/>
  <c r="P65" i="1"/>
  <c r="Q65" i="1"/>
  <c r="R65" i="1"/>
  <c r="S65" i="1"/>
  <c r="T65" i="1"/>
  <c r="U65" i="1"/>
  <c r="V65" i="1"/>
  <c r="W65" i="1"/>
  <c r="X65" i="1"/>
  <c r="Y65" i="1"/>
  <c r="Z65" i="1"/>
  <c r="AA65" i="1"/>
  <c r="P66" i="1"/>
  <c r="Q66" i="1"/>
  <c r="R66" i="1"/>
  <c r="S66" i="1"/>
  <c r="T66" i="1"/>
  <c r="U66" i="1"/>
  <c r="V66" i="1"/>
  <c r="W66" i="1"/>
  <c r="X66" i="1"/>
  <c r="Y66" i="1"/>
  <c r="Z66" i="1"/>
  <c r="AA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P69" i="1"/>
  <c r="Q69" i="1"/>
  <c r="R69" i="1"/>
  <c r="S69" i="1"/>
  <c r="T69" i="1"/>
  <c r="U69" i="1"/>
  <c r="V69" i="1"/>
  <c r="W69" i="1"/>
  <c r="X69" i="1"/>
  <c r="Y69" i="1"/>
  <c r="Z69" i="1"/>
  <c r="AA69" i="1"/>
  <c r="P70" i="1"/>
  <c r="Q70" i="1"/>
  <c r="R70" i="1"/>
  <c r="S70" i="1"/>
  <c r="T70" i="1"/>
  <c r="U70" i="1"/>
  <c r="V70" i="1"/>
  <c r="W70" i="1"/>
  <c r="X70" i="1"/>
  <c r="Y70" i="1"/>
  <c r="Z70" i="1"/>
  <c r="AA70" i="1"/>
  <c r="P71" i="1"/>
  <c r="Q71" i="1"/>
  <c r="R71" i="1"/>
  <c r="S71" i="1"/>
  <c r="T71" i="1"/>
  <c r="U71" i="1"/>
  <c r="V71" i="1"/>
  <c r="W71" i="1"/>
  <c r="X71" i="1"/>
  <c r="Y71" i="1"/>
  <c r="Z71" i="1"/>
  <c r="AA71" i="1"/>
  <c r="P72" i="1"/>
  <c r="Q72" i="1"/>
  <c r="R72" i="1"/>
  <c r="S72" i="1"/>
  <c r="T72" i="1"/>
  <c r="U72" i="1"/>
  <c r="V72" i="1"/>
  <c r="W72" i="1"/>
  <c r="X72" i="1"/>
  <c r="Y72" i="1"/>
  <c r="Z72" i="1"/>
  <c r="AA7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<sst xmlns="http://schemas.openxmlformats.org/spreadsheetml/2006/main" count="169" uniqueCount="169">
  <si>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</si>
  <si>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</si>
  <si>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</si>
  <si>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</si>
  <si>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</si>
  <si>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</si>
  <si>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</si>
  <si>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</si>
  <si>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</si>
  <si>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</si>
  <si>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</si>
  <si>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</si>
  <si>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</si>
  <si>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</si>
  <si>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</si>
  <si>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</si>
  <si>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</si>
  <si>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</si>
  <si>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</si>
  <si>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</si>
  <si>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</si>
  <si>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</si>
  <si>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</si>
  <si>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</si>
  <si>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</si>
  <si>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76005</t>
  </si>
  <si>
    <t>76020</t>
  </si>
  <si>
    <t>76039</t>
  </si>
  <si>
    <t>76056</t>
  </si>
  <si>
    <t>76069</t>
  </si>
  <si>
    <t>76088</t>
  </si>
  <si>
    <t>76095</t>
  </si>
  <si>
    <t>76103</t>
  </si>
  <si>
    <t>76108</t>
  </si>
  <si>
    <t>76116</t>
  </si>
  <si>
    <t>76131</t>
  </si>
  <si>
    <t>76157</t>
  </si>
  <si>
    <t>76165</t>
  </si>
  <si>
    <t>76178</t>
  </si>
  <si>
    <t>76212</t>
  </si>
  <si>
    <t>76216</t>
  </si>
  <si>
    <t>76222</t>
  </si>
  <si>
    <t>76231</t>
  </si>
  <si>
    <t>76237</t>
  </si>
  <si>
    <t>76273</t>
  </si>
  <si>
    <t>76282</t>
  </si>
  <si>
    <t>76313</t>
  </si>
  <si>
    <t>76319</t>
  </si>
  <si>
    <t>76322</t>
  </si>
  <si>
    <t>76350</t>
  </si>
  <si>
    <t>76354</t>
  </si>
  <si>
    <t>76366</t>
  </si>
  <si>
    <t>76367</t>
  </si>
  <si>
    <t>76377</t>
  </si>
  <si>
    <t>76378</t>
  </si>
  <si>
    <t>76391</t>
  </si>
  <si>
    <t>76402</t>
  </si>
  <si>
    <t>76410</t>
  </si>
  <si>
    <t>76429</t>
  </si>
  <si>
    <t>76436</t>
  </si>
  <si>
    <t>76448</t>
  </si>
  <si>
    <t>76451</t>
  </si>
  <si>
    <t>76457</t>
  </si>
  <si>
    <t>76464</t>
  </si>
  <si>
    <t>76474</t>
  </si>
  <si>
    <t>76475</t>
  </si>
  <si>
    <t>76484</t>
  </si>
  <si>
    <t>76486</t>
  </si>
  <si>
    <t>76497</t>
  </si>
  <si>
    <t>76498</t>
  </si>
  <si>
    <t>76513</t>
  </si>
  <si>
    <t>76514</t>
  </si>
  <si>
    <t>76536</t>
  </si>
  <si>
    <t>76540</t>
  </si>
  <si>
    <t>76550</t>
  </si>
  <si>
    <t>76558</t>
  </si>
  <si>
    <t>76560</t>
  </si>
  <si>
    <t>76561</t>
  </si>
  <si>
    <t>76575</t>
  </si>
  <si>
    <t>76591</t>
  </si>
  <si>
    <t>76599</t>
  </si>
  <si>
    <t>76608</t>
  </si>
  <si>
    <t>76614</t>
  </si>
  <si>
    <t>76617</t>
  </si>
  <si>
    <t>76631</t>
  </si>
  <si>
    <t>76634</t>
  </si>
  <si>
    <t>76636</t>
  </si>
  <si>
    <t>76640</t>
  </si>
  <si>
    <t>76681</t>
  </si>
  <si>
    <t>76682</t>
  </si>
  <si>
    <t>76705</t>
  </si>
  <si>
    <t>76709</t>
  </si>
  <si>
    <t>76717</t>
  </si>
  <si>
    <t>76750</t>
  </si>
  <si>
    <t>76753</t>
  </si>
  <si>
    <t>76759</t>
  </si>
  <si>
    <t>Amfreville-la-Mi-Voie</t>
  </si>
  <si>
    <t>Anneville-Ambourville</t>
  </si>
  <si>
    <t>Les Authieux-sur-le-Port-Saint-Ouen</t>
  </si>
  <si>
    <t>Bardouville</t>
  </si>
  <si>
    <t>Belbeuf</t>
  </si>
  <si>
    <t>Berville-sur-Seine</t>
  </si>
  <si>
    <t>Bihorel</t>
  </si>
  <si>
    <t>Bonsecours</t>
  </si>
  <si>
    <t>Bois-Guillaume</t>
  </si>
  <si>
    <t>Boos</t>
  </si>
  <si>
    <t>La Bouille</t>
  </si>
  <si>
    <t>Canteleu</t>
  </si>
  <si>
    <t>Caudebec-lès-Elbeuf</t>
  </si>
  <si>
    <t>Cléon</t>
  </si>
  <si>
    <t>Darnétal</t>
  </si>
  <si>
    <t>Déville-lès-Rouen</t>
  </si>
  <si>
    <t>Duclair</t>
  </si>
  <si>
    <t>Elbeuf</t>
  </si>
  <si>
    <t>Épinay-sur-Duclair</t>
  </si>
  <si>
    <t>Fontaine-sous-Préaux</t>
  </si>
  <si>
    <t>Freneuse</t>
  </si>
  <si>
    <t>Gouy</t>
  </si>
  <si>
    <t>Grand-Couronne</t>
  </si>
  <si>
    <t>Le Grand-Quevilly</t>
  </si>
  <si>
    <t>Hautot-sur-Seine</t>
  </si>
  <si>
    <t>Hénouville</t>
  </si>
  <si>
    <t>Le Houlme</t>
  </si>
  <si>
    <t>Houppeville</t>
  </si>
  <si>
    <t>Isneauville</t>
  </si>
  <si>
    <t>Jumièges</t>
  </si>
  <si>
    <t>La Londe</t>
  </si>
  <si>
    <t>Malaunay</t>
  </si>
  <si>
    <t>Maromme</t>
  </si>
  <si>
    <t>Le Mesnil-Esnard</t>
  </si>
  <si>
    <t>Le Mesnil-sous-Jumièges</t>
  </si>
  <si>
    <t>Montmain</t>
  </si>
  <si>
    <t>Mont-Saint-Aignan</t>
  </si>
  <si>
    <t>Moulineaux</t>
  </si>
  <si>
    <t>La Neuville-Chant-d'Oisel</t>
  </si>
  <si>
    <t>Notre-Dame-de-Bondeville</t>
  </si>
  <si>
    <t>Franqueville-Saint-Pierre</t>
  </si>
  <si>
    <t>Oissel</t>
  </si>
  <si>
    <t>Orival</t>
  </si>
  <si>
    <t>Petit-Couronne</t>
  </si>
  <si>
    <t>Le Petit-Quevilly</t>
  </si>
  <si>
    <t>Quevillon</t>
  </si>
  <si>
    <t>Quévreville-la-Poterie</t>
  </si>
  <si>
    <t>Roncherolles-sur-le-Vivier</t>
  </si>
  <si>
    <t>Rouen</t>
  </si>
  <si>
    <t>Sahurs</t>
  </si>
  <si>
    <t>Saint-Aubin-Celloville</t>
  </si>
  <si>
    <t>Saint-Aubin-Épinay</t>
  </si>
  <si>
    <t>Saint-Aubin-lès-Elbeuf</t>
  </si>
  <si>
    <t>Saint-Étienne-du-Rouvray</t>
  </si>
  <si>
    <t>Saint-Jacques-sur-Darnétal</t>
  </si>
  <si>
    <t>Saint-Léger-du-Bourg-Denis</t>
  </si>
  <si>
    <t>Sainte-Marguerite-sur-Duclair</t>
  </si>
  <si>
    <t>Saint-Martin-de-Boscherville</t>
  </si>
  <si>
    <t>Saint-Martin-du-Vivier</t>
  </si>
  <si>
    <t>Saint-Paër</t>
  </si>
  <si>
    <t>Saint-Pierre-de-Manneville</t>
  </si>
  <si>
    <t>Saint-Pierre-de-Varengeville</t>
  </si>
  <si>
    <t>Saint-Pierre-lès-Elbeuf</t>
  </si>
  <si>
    <t>Sotteville-lès-Rouen</t>
  </si>
  <si>
    <t>Sotteville-sous-le-Val</t>
  </si>
  <si>
    <t>Tourville-la-Rivière</t>
  </si>
  <si>
    <t>Le Trait</t>
  </si>
  <si>
    <t>Val-de-la-Haye</t>
  </si>
  <si>
    <t>Yainville</t>
  </si>
  <si>
    <t>Ymare</t>
  </si>
  <si>
    <t>Yville-sur-Seine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</si>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</sst>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workbookViewId="0"/>
  </sheetViews>
  <sheetFormatPr baseColWidth="10" defaultColWidth="14.7109375" defaultRowHeight="15" x14ac:dyDescent="0.25"/>
  <cols>
    <col min="2" max="2" width="34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167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168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96</v>
      </c>
      <c r="C2" s="7">
        <v>3222</v>
      </c>
      <c r="D2" s="7">
        <v>2592.7171290711899</v>
      </c>
      <c r="E2" s="7">
        <v>0</v>
      </c>
      <c r="F2" s="7">
        <v>82.385404101327495</v>
      </c>
      <c r="G2" s="7">
        <v>193.84800965018201</v>
      </c>
      <c r="H2" s="7">
        <v>455.542822677929</v>
      </c>
      <c r="I2" s="7">
        <v>576.69782870929305</v>
      </c>
      <c r="J2" s="7">
        <v>402.23462002412901</v>
      </c>
      <c r="K2" s="7">
        <v>479.77382388420102</v>
      </c>
      <c r="L2" s="7">
        <v>402.23462002412901</v>
      </c>
      <c r="M2" s="7">
        <v>3032.9674306393299</v>
      </c>
      <c r="N2" s="7">
        <v>189.03256936067399</v>
      </c>
      <c r="O2" s="7">
        <v>287.89505428226698</v>
      </c>
      <c r="P2" s="5">
        <f>(C2-D2)/C2*100</f>
        <v>19.530815360919</v>
      </c>
      <c r="Q2" s="5">
        <f>E2/$D2*100</f>
        <v>0</v>
      </c>
      <c r="R2" s="5">
        <f t="shared" ref="R2:X2" si="0">F2/$D2*100</f>
        <v>3.1775700934579425</v>
      </c>
      <c r="S2" s="5">
        <f t="shared" si="0"/>
        <v>7.4766355140186755</v>
      </c>
      <c r="T2" s="5">
        <f t="shared" si="0"/>
        <v>17.570093457943937</v>
      </c>
      <c r="U2" s="5">
        <f t="shared" si="0"/>
        <v>22.24299065420562</v>
      </c>
      <c r="V2" s="5">
        <f t="shared" si="0"/>
        <v>15.514018691588804</v>
      </c>
      <c r="W2" s="5">
        <f t="shared" si="0"/>
        <v>18.504672897196244</v>
      </c>
      <c r="X2" s="5">
        <f t="shared" si="0"/>
        <v>15.514018691588804</v>
      </c>
      <c r="Y2" s="5">
        <f>M2/C2*100</f>
        <v>94.133067369315015</v>
      </c>
      <c r="Z2" s="5">
        <f>N2/C2*100</f>
        <v>5.8669326306851017</v>
      </c>
      <c r="AA2" s="5">
        <f>O2/C2*100</f>
        <v>8.9352903253341704</v>
      </c>
    </row>
    <row r="3" spans="1:27" x14ac:dyDescent="0.25">
      <c r="A3" t="s">
        <v>26</v>
      </c>
      <c r="B3" t="s">
        <v>97</v>
      </c>
      <c r="C3" s="7">
        <v>1197</v>
      </c>
      <c r="D3" s="7">
        <v>960.61764705882297</v>
      </c>
      <c r="E3" s="7">
        <v>20.117647058823501</v>
      </c>
      <c r="F3" s="7">
        <v>35.205882352941202</v>
      </c>
      <c r="G3" s="7">
        <v>55.323529411764703</v>
      </c>
      <c r="H3" s="7">
        <v>125.735294117647</v>
      </c>
      <c r="I3" s="7">
        <v>186.08823529411799</v>
      </c>
      <c r="J3" s="7">
        <v>75.441176470588204</v>
      </c>
      <c r="K3" s="7">
        <v>331.941176470588</v>
      </c>
      <c r="L3" s="7">
        <v>130.76470588235301</v>
      </c>
      <c r="M3" s="7">
        <v>1191.9705882353001</v>
      </c>
      <c r="N3" s="7">
        <v>5.0294117647059</v>
      </c>
      <c r="O3" s="7">
        <v>16.094117647058901</v>
      </c>
      <c r="P3" s="5">
        <f t="shared" ref="P3:P66" si="1">(C3-D3)/C3*100</f>
        <v>19.747899159663913</v>
      </c>
      <c r="Q3" s="5">
        <f t="shared" ref="Q3:Q66" si="2">E3/$D3*100</f>
        <v>2.0942408376963333</v>
      </c>
      <c r="R3" s="5">
        <f t="shared" ref="R3:R66" si="3">F3/$D3*100</f>
        <v>3.6649214659685909</v>
      </c>
      <c r="S3" s="5">
        <f t="shared" ref="S3:S66" si="4">G3/$D3*100</f>
        <v>5.7591623036649251</v>
      </c>
      <c r="T3" s="5">
        <f t="shared" ref="T3:T66" si="5">H3/$D3*100</f>
        <v>13.089005235602096</v>
      </c>
      <c r="U3" s="5">
        <f t="shared" ref="U3:U66" si="6">I3/$D3*100</f>
        <v>19.371727748691146</v>
      </c>
      <c r="V3" s="5">
        <f t="shared" ref="V3:V66" si="7">J3/$D3*100</f>
        <v>7.8534031413612579</v>
      </c>
      <c r="W3" s="5">
        <f t="shared" ref="W3:W66" si="8">K3/$D3*100</f>
        <v>34.554973821989527</v>
      </c>
      <c r="X3" s="5">
        <f t="shared" ref="X3:X66" si="9">L3/$D3*100</f>
        <v>13.612565445026192</v>
      </c>
      <c r="Y3" s="5">
        <f t="shared" ref="Y3:Y66" si="10">M3/C3*100</f>
        <v>99.579831932773615</v>
      </c>
      <c r="Z3" s="5">
        <f t="shared" ref="Z3:Z66" si="11">N3/C3*100</f>
        <v>0.42016806722689221</v>
      </c>
      <c r="AA3" s="5">
        <f t="shared" ref="AA3:AA66" si="12">O3/C3*100</f>
        <v>1.344537815126057</v>
      </c>
    </row>
    <row r="4" spans="1:27" x14ac:dyDescent="0.25">
      <c r="A4" t="s">
        <v>27</v>
      </c>
      <c r="B4" t="s">
        <v>98</v>
      </c>
      <c r="C4" s="7">
        <v>1254</v>
      </c>
      <c r="D4" s="7">
        <v>1021.0162111826299</v>
      </c>
      <c r="E4" s="7">
        <v>0</v>
      </c>
      <c r="F4" s="7">
        <v>49.563893746729804</v>
      </c>
      <c r="G4" s="7">
        <v>158.604459989535</v>
      </c>
      <c r="H4" s="7">
        <v>232.95030060963001</v>
      </c>
      <c r="I4" s="7">
        <v>128.86612374149701</v>
      </c>
      <c r="J4" s="7">
        <v>74.345840620094705</v>
      </c>
      <c r="K4" s="7">
        <v>267.64502623234102</v>
      </c>
      <c r="L4" s="7">
        <v>109.04056624280599</v>
      </c>
      <c r="M4" s="7">
        <v>1243.09594337572</v>
      </c>
      <c r="N4" s="7">
        <v>10.904056624280599</v>
      </c>
      <c r="O4" s="7">
        <v>22.799391123495699</v>
      </c>
      <c r="P4" s="5">
        <f t="shared" si="1"/>
        <v>18.579249506967312</v>
      </c>
      <c r="Q4" s="5">
        <f t="shared" si="2"/>
        <v>0</v>
      </c>
      <c r="R4" s="5">
        <f t="shared" si="3"/>
        <v>4.8543689320388541</v>
      </c>
      <c r="S4" s="5">
        <f t="shared" si="4"/>
        <v>15.533980582524295</v>
      </c>
      <c r="T4" s="5">
        <f t="shared" si="5"/>
        <v>22.815533980582607</v>
      </c>
      <c r="U4" s="5">
        <f t="shared" si="6"/>
        <v>12.621359223300974</v>
      </c>
      <c r="V4" s="5">
        <f t="shared" si="7"/>
        <v>7.2815533980582812</v>
      </c>
      <c r="W4" s="5">
        <f t="shared" si="8"/>
        <v>26.21359223300982</v>
      </c>
      <c r="X4" s="5">
        <f t="shared" si="9"/>
        <v>10.679611650485521</v>
      </c>
      <c r="Y4" s="5">
        <f t="shared" si="10"/>
        <v>99.130458004443383</v>
      </c>
      <c r="Z4" s="5">
        <f t="shared" si="11"/>
        <v>0.86954199555666667</v>
      </c>
      <c r="AA4" s="5">
        <f t="shared" si="12"/>
        <v>1.8181332634366585</v>
      </c>
    </row>
    <row r="5" spans="1:27" x14ac:dyDescent="0.25">
      <c r="A5" t="s">
        <v>28</v>
      </c>
      <c r="B5" t="s">
        <v>99</v>
      </c>
      <c r="C5" s="7">
        <v>644</v>
      </c>
      <c r="D5" s="7">
        <v>520</v>
      </c>
      <c r="E5" s="7">
        <v>5</v>
      </c>
      <c r="F5" s="7">
        <v>40</v>
      </c>
      <c r="G5" s="7">
        <v>25</v>
      </c>
      <c r="H5" s="7">
        <v>65</v>
      </c>
      <c r="I5" s="7">
        <v>85</v>
      </c>
      <c r="J5" s="7">
        <v>95</v>
      </c>
      <c r="K5" s="7">
        <v>135</v>
      </c>
      <c r="L5" s="7">
        <v>70</v>
      </c>
      <c r="M5" s="7">
        <v>642</v>
      </c>
      <c r="N5" s="7">
        <v>2</v>
      </c>
      <c r="O5" s="7">
        <v>8</v>
      </c>
      <c r="P5" s="5">
        <f t="shared" si="1"/>
        <v>19.254658385093169</v>
      </c>
      <c r="Q5" s="5">
        <f t="shared" si="2"/>
        <v>0.96153846153846156</v>
      </c>
      <c r="R5" s="5">
        <f t="shared" si="3"/>
        <v>7.6923076923076925</v>
      </c>
      <c r="S5" s="5">
        <f t="shared" si="4"/>
        <v>4.8076923076923084</v>
      </c>
      <c r="T5" s="5">
        <f t="shared" si="5"/>
        <v>12.5</v>
      </c>
      <c r="U5" s="5">
        <f t="shared" si="6"/>
        <v>16.346153846153847</v>
      </c>
      <c r="V5" s="5">
        <f t="shared" si="7"/>
        <v>18.269230769230766</v>
      </c>
      <c r="W5" s="5">
        <f t="shared" si="8"/>
        <v>25.961538461538463</v>
      </c>
      <c r="X5" s="5">
        <f t="shared" si="9"/>
        <v>13.461538461538462</v>
      </c>
      <c r="Y5" s="5">
        <f t="shared" si="10"/>
        <v>99.689440993788821</v>
      </c>
      <c r="Z5" s="5">
        <f t="shared" si="11"/>
        <v>0.3105590062111801</v>
      </c>
      <c r="AA5" s="5">
        <f t="shared" si="12"/>
        <v>1.2422360248447204</v>
      </c>
    </row>
    <row r="6" spans="1:27" x14ac:dyDescent="0.25">
      <c r="A6" t="s">
        <v>29</v>
      </c>
      <c r="B6" t="s">
        <v>100</v>
      </c>
      <c r="C6" s="7">
        <v>2130</v>
      </c>
      <c r="D6" s="7">
        <v>1770.96774193548</v>
      </c>
      <c r="E6" s="7">
        <v>0</v>
      </c>
      <c r="F6" s="7">
        <v>96.774193548387004</v>
      </c>
      <c r="G6" s="7">
        <v>280.64516129032199</v>
      </c>
      <c r="H6" s="7">
        <v>314.51612903225799</v>
      </c>
      <c r="I6" s="7">
        <v>208.064516129032</v>
      </c>
      <c r="J6" s="7">
        <v>116.129032258064</v>
      </c>
      <c r="K6" s="7">
        <v>508.06451612903197</v>
      </c>
      <c r="L6" s="7">
        <v>246.77419354838699</v>
      </c>
      <c r="M6" s="7">
        <v>2106.77419354839</v>
      </c>
      <c r="N6" s="7">
        <v>23.2258064516129</v>
      </c>
      <c r="O6" s="7">
        <v>48.387096774193601</v>
      </c>
      <c r="P6" s="5">
        <f t="shared" si="1"/>
        <v>16.855974557019717</v>
      </c>
      <c r="Q6" s="5">
        <f t="shared" si="2"/>
        <v>0</v>
      </c>
      <c r="R6" s="5">
        <f t="shared" si="3"/>
        <v>5.4644808743169468</v>
      </c>
      <c r="S6" s="5">
        <f t="shared" si="4"/>
        <v>15.846994535519126</v>
      </c>
      <c r="T6" s="5">
        <f t="shared" si="5"/>
        <v>17.759562841530087</v>
      </c>
      <c r="U6" s="5">
        <f t="shared" si="6"/>
        <v>11.748633879781432</v>
      </c>
      <c r="V6" s="5">
        <f t="shared" si="7"/>
        <v>6.5573770491803129</v>
      </c>
      <c r="W6" s="5">
        <f t="shared" si="8"/>
        <v>28.688524590163983</v>
      </c>
      <c r="X6" s="5">
        <f t="shared" si="9"/>
        <v>13.934426229508221</v>
      </c>
      <c r="Y6" s="5">
        <f t="shared" si="10"/>
        <v>98.909586551567614</v>
      </c>
      <c r="Z6" s="5">
        <f t="shared" si="11"/>
        <v>1.0904134484325305</v>
      </c>
      <c r="AA6" s="5">
        <f t="shared" si="12"/>
        <v>2.2716946842344417</v>
      </c>
    </row>
    <row r="7" spans="1:27" x14ac:dyDescent="0.25">
      <c r="A7" t="s">
        <v>30</v>
      </c>
      <c r="B7" t="s">
        <v>101</v>
      </c>
      <c r="C7" s="7">
        <v>566</v>
      </c>
      <c r="D7" s="7">
        <v>439.56586394415598</v>
      </c>
      <c r="E7" s="7">
        <v>5.0412809029846004</v>
      </c>
      <c r="F7" s="7">
        <v>15.139455542583001</v>
      </c>
      <c r="G7" s="7">
        <v>29.199267078084599</v>
      </c>
      <c r="H7" s="7">
        <v>55.454329476309603</v>
      </c>
      <c r="I7" s="7">
        <v>104.710052849048</v>
      </c>
      <c r="J7" s="7">
        <v>70.485356803608596</v>
      </c>
      <c r="K7" s="7">
        <v>101.230642504255</v>
      </c>
      <c r="L7" s="7">
        <v>58.305478787282198</v>
      </c>
      <c r="M7" s="7">
        <v>561.99479157344501</v>
      </c>
      <c r="N7" s="7">
        <v>4.0052084265546002</v>
      </c>
      <c r="O7" s="7">
        <v>14.032252033328099</v>
      </c>
      <c r="P7" s="5">
        <f t="shared" si="1"/>
        <v>22.338186582304598</v>
      </c>
      <c r="Q7" s="5">
        <f t="shared" si="2"/>
        <v>1.1468772524212805</v>
      </c>
      <c r="R7" s="5">
        <f t="shared" si="3"/>
        <v>3.4441836330826572</v>
      </c>
      <c r="S7" s="5">
        <f t="shared" si="4"/>
        <v>6.6427512855716602</v>
      </c>
      <c r="T7" s="5">
        <f t="shared" si="5"/>
        <v>12.615704272103059</v>
      </c>
      <c r="U7" s="5">
        <f t="shared" si="6"/>
        <v>23.821243057752714</v>
      </c>
      <c r="V7" s="5">
        <f t="shared" si="7"/>
        <v>16.035220790612463</v>
      </c>
      <c r="W7" s="5">
        <f t="shared" si="8"/>
        <v>23.029686972488769</v>
      </c>
      <c r="X7" s="5">
        <f t="shared" si="9"/>
        <v>13.264332735967308</v>
      </c>
      <c r="Y7" s="5">
        <f t="shared" si="10"/>
        <v>99.292366002375445</v>
      </c>
      <c r="Z7" s="5">
        <f t="shared" si="11"/>
        <v>0.70763399762448764</v>
      </c>
      <c r="AA7" s="5">
        <f t="shared" si="12"/>
        <v>2.4791964723194519</v>
      </c>
    </row>
    <row r="8" spans="1:27" x14ac:dyDescent="0.25">
      <c r="A8" t="s">
        <v>31</v>
      </c>
      <c r="B8" t="s">
        <v>102</v>
      </c>
      <c r="C8" s="7">
        <v>8301</v>
      </c>
      <c r="D8" s="7">
        <v>6849.5919646155598</v>
      </c>
      <c r="E8" s="7">
        <v>0</v>
      </c>
      <c r="F8" s="7">
        <v>136.324975527519</v>
      </c>
      <c r="G8" s="7">
        <v>842.45563076009898</v>
      </c>
      <c r="H8" s="7">
        <v>1070.16128944869</v>
      </c>
      <c r="I8" s="7">
        <v>954.55155823247696</v>
      </c>
      <c r="J8" s="7">
        <v>393.48281098716097</v>
      </c>
      <c r="K8" s="7">
        <v>2489.6270135081199</v>
      </c>
      <c r="L8" s="7">
        <v>962.98868615148695</v>
      </c>
      <c r="M8" s="7">
        <v>8080.5517373209505</v>
      </c>
      <c r="N8" s="7">
        <v>220.448262679056</v>
      </c>
      <c r="O8" s="7">
        <v>438.407052312345</v>
      </c>
      <c r="P8" s="5">
        <f t="shared" si="1"/>
        <v>17.48473720496856</v>
      </c>
      <c r="Q8" s="5">
        <f t="shared" si="2"/>
        <v>0</v>
      </c>
      <c r="R8" s="5">
        <f t="shared" si="3"/>
        <v>1.9902641826223058</v>
      </c>
      <c r="S8" s="5">
        <f t="shared" si="4"/>
        <v>12.299354985116732</v>
      </c>
      <c r="T8" s="5">
        <f t="shared" si="5"/>
        <v>15.623723208288276</v>
      </c>
      <c r="U8" s="5">
        <f t="shared" si="6"/>
        <v>13.935889366309897</v>
      </c>
      <c r="V8" s="5">
        <f t="shared" si="7"/>
        <v>5.7446168037433685</v>
      </c>
      <c r="W8" s="5">
        <f t="shared" si="8"/>
        <v>36.34708499965155</v>
      </c>
      <c r="X8" s="5">
        <f t="shared" si="9"/>
        <v>14.059066454267771</v>
      </c>
      <c r="Y8" s="5">
        <f t="shared" si="10"/>
        <v>97.344316797023851</v>
      </c>
      <c r="Z8" s="5">
        <f t="shared" si="11"/>
        <v>2.6556832029762201</v>
      </c>
      <c r="AA8" s="5">
        <f t="shared" si="12"/>
        <v>5.2813763680561978</v>
      </c>
    </row>
    <row r="9" spans="1:27" x14ac:dyDescent="0.25">
      <c r="A9" t="s">
        <v>32</v>
      </c>
      <c r="B9" t="s">
        <v>103</v>
      </c>
      <c r="C9" s="7">
        <v>6473</v>
      </c>
      <c r="D9" s="7">
        <v>5455</v>
      </c>
      <c r="E9" s="7">
        <v>0</v>
      </c>
      <c r="F9" s="7">
        <v>145</v>
      </c>
      <c r="G9" s="7">
        <v>730</v>
      </c>
      <c r="H9" s="7">
        <v>860</v>
      </c>
      <c r="I9" s="7">
        <v>650</v>
      </c>
      <c r="J9" s="7">
        <v>395</v>
      </c>
      <c r="K9" s="7">
        <v>2050</v>
      </c>
      <c r="L9" s="7">
        <v>625</v>
      </c>
      <c r="M9" s="7">
        <v>6316</v>
      </c>
      <c r="N9" s="7">
        <v>157</v>
      </c>
      <c r="O9" s="7">
        <v>262</v>
      </c>
      <c r="P9" s="5">
        <f t="shared" si="1"/>
        <v>15.726865441062877</v>
      </c>
      <c r="Q9" s="5">
        <f t="shared" si="2"/>
        <v>0</v>
      </c>
      <c r="R9" s="5">
        <f t="shared" si="3"/>
        <v>2.6581118240146653</v>
      </c>
      <c r="S9" s="5">
        <f t="shared" si="4"/>
        <v>13.382218148487626</v>
      </c>
      <c r="T9" s="5">
        <f t="shared" si="5"/>
        <v>15.765352887259395</v>
      </c>
      <c r="U9" s="5">
        <f t="shared" si="6"/>
        <v>11.915673693858846</v>
      </c>
      <c r="V9" s="5">
        <f t="shared" si="7"/>
        <v>7.2410632447296059</v>
      </c>
      <c r="W9" s="5">
        <f t="shared" si="8"/>
        <v>37.580201649862509</v>
      </c>
      <c r="X9" s="5">
        <f t="shared" si="9"/>
        <v>11.45737855178735</v>
      </c>
      <c r="Y9" s="5">
        <f t="shared" si="10"/>
        <v>97.574540398578719</v>
      </c>
      <c r="Z9" s="5">
        <f t="shared" si="11"/>
        <v>2.4254596014212884</v>
      </c>
      <c r="AA9" s="5">
        <f t="shared" si="12"/>
        <v>4.0475822647922142</v>
      </c>
    </row>
    <row r="10" spans="1:27" x14ac:dyDescent="0.25">
      <c r="A10" t="s">
        <v>33</v>
      </c>
      <c r="B10" t="s">
        <v>104</v>
      </c>
      <c r="C10" s="7">
        <v>13562</v>
      </c>
      <c r="D10" s="7">
        <v>11392.7966468658</v>
      </c>
      <c r="E10" s="7">
        <v>5.7008948899578398</v>
      </c>
      <c r="F10" s="7">
        <v>412.43483537319202</v>
      </c>
      <c r="G10" s="7">
        <v>2224.1012261544402</v>
      </c>
      <c r="H10" s="7">
        <v>1681.8599632614801</v>
      </c>
      <c r="I10" s="7">
        <v>1107.76419200138</v>
      </c>
      <c r="J10" s="7">
        <v>413.38990655648303</v>
      </c>
      <c r="K10" s="7">
        <v>3931.7821367245501</v>
      </c>
      <c r="L10" s="7">
        <v>1615.7634919043601</v>
      </c>
      <c r="M10" s="7">
        <v>13260.3705037864</v>
      </c>
      <c r="N10" s="7">
        <v>301.62949621356699</v>
      </c>
      <c r="O10" s="7">
        <v>567.92121117238401</v>
      </c>
      <c r="P10" s="5">
        <f t="shared" si="1"/>
        <v>15.994715772999561</v>
      </c>
      <c r="Q10" s="5">
        <f t="shared" si="2"/>
        <v>5.0039468505094199E-2</v>
      </c>
      <c r="R10" s="5">
        <f t="shared" si="3"/>
        <v>3.6201369001583501</v>
      </c>
      <c r="S10" s="5">
        <f t="shared" si="4"/>
        <v>19.521995301884886</v>
      </c>
      <c r="T10" s="5">
        <f t="shared" si="5"/>
        <v>14.762485589735913</v>
      </c>
      <c r="U10" s="5">
        <f t="shared" si="6"/>
        <v>9.7233736925000773</v>
      </c>
      <c r="V10" s="5">
        <f t="shared" si="7"/>
        <v>3.6285200146200109</v>
      </c>
      <c r="W10" s="5">
        <f t="shared" si="8"/>
        <v>34.511123638867005</v>
      </c>
      <c r="X10" s="5">
        <f t="shared" si="9"/>
        <v>14.18232539372905</v>
      </c>
      <c r="Y10" s="5">
        <f t="shared" si="10"/>
        <v>97.775921720884824</v>
      </c>
      <c r="Z10" s="5">
        <f t="shared" si="11"/>
        <v>2.2240782791149312</v>
      </c>
      <c r="AA10" s="5">
        <f t="shared" si="12"/>
        <v>4.1875918829994401</v>
      </c>
    </row>
    <row r="11" spans="1:27" x14ac:dyDescent="0.25">
      <c r="A11" t="s">
        <v>34</v>
      </c>
      <c r="B11" t="s">
        <v>105</v>
      </c>
      <c r="C11" s="7">
        <v>3754</v>
      </c>
      <c r="D11" s="7">
        <v>2939.2409976715298</v>
      </c>
      <c r="E11" s="7">
        <v>0</v>
      </c>
      <c r="F11" s="7">
        <v>127.327365492551</v>
      </c>
      <c r="G11" s="7">
        <v>279.950064658786</v>
      </c>
      <c r="H11" s="7">
        <v>559.539475467903</v>
      </c>
      <c r="I11" s="7">
        <v>612.36673142259895</v>
      </c>
      <c r="J11" s="7">
        <v>328.89311233996801</v>
      </c>
      <c r="K11" s="7">
        <v>650.68671916960898</v>
      </c>
      <c r="L11" s="7">
        <v>380.47752912011401</v>
      </c>
      <c r="M11" s="7">
        <v>3727.1344377887199</v>
      </c>
      <c r="N11" s="7">
        <v>26.865562211278501</v>
      </c>
      <c r="O11" s="7">
        <v>83.384565904139805</v>
      </c>
      <c r="P11" s="5">
        <f t="shared" si="1"/>
        <v>21.703756055633193</v>
      </c>
      <c r="Q11" s="5">
        <f t="shared" si="2"/>
        <v>0</v>
      </c>
      <c r="R11" s="5">
        <f t="shared" si="3"/>
        <v>4.331981133681106</v>
      </c>
      <c r="S11" s="5">
        <f t="shared" si="4"/>
        <v>9.5245699444367702</v>
      </c>
      <c r="T11" s="5">
        <f t="shared" si="5"/>
        <v>19.036869583377847</v>
      </c>
      <c r="U11" s="5">
        <f t="shared" si="6"/>
        <v>20.834179024711368</v>
      </c>
      <c r="V11" s="5">
        <f t="shared" si="7"/>
        <v>11.189729341708201</v>
      </c>
      <c r="W11" s="5">
        <f t="shared" si="8"/>
        <v>22.137916546655539</v>
      </c>
      <c r="X11" s="5">
        <f t="shared" si="9"/>
        <v>12.944754425429176</v>
      </c>
      <c r="Y11" s="5">
        <f t="shared" si="10"/>
        <v>99.284348369438462</v>
      </c>
      <c r="Z11" s="5">
        <f t="shared" si="11"/>
        <v>0.7156516305614945</v>
      </c>
      <c r="AA11" s="5">
        <f t="shared" si="12"/>
        <v>2.2212191237117689</v>
      </c>
    </row>
    <row r="12" spans="1:27" x14ac:dyDescent="0.25">
      <c r="A12" t="s">
        <v>35</v>
      </c>
      <c r="B12" t="s">
        <v>106</v>
      </c>
      <c r="C12" s="7">
        <v>745.00000000000102</v>
      </c>
      <c r="D12" s="7">
        <v>598.16512720030403</v>
      </c>
      <c r="E12" s="7">
        <v>0</v>
      </c>
      <c r="F12" s="7">
        <v>29.815047019122499</v>
      </c>
      <c r="G12" s="7">
        <v>64.798584826273895</v>
      </c>
      <c r="H12" s="7">
        <v>129.65475552374801</v>
      </c>
      <c r="I12" s="7">
        <v>89.662021811342896</v>
      </c>
      <c r="J12" s="7">
        <v>94.285830810047301</v>
      </c>
      <c r="K12" s="7">
        <v>150.668727344676</v>
      </c>
      <c r="L12" s="7">
        <v>39.280159865094397</v>
      </c>
      <c r="M12" s="7">
        <v>730.15864270474003</v>
      </c>
      <c r="N12" s="7">
        <v>14.841357295261201</v>
      </c>
      <c r="O12" s="7">
        <v>26.811240823655101</v>
      </c>
      <c r="P12" s="5">
        <f t="shared" si="1"/>
        <v>19.709378899288161</v>
      </c>
      <c r="Q12" s="5">
        <f t="shared" si="2"/>
        <v>0</v>
      </c>
      <c r="R12" s="5">
        <f t="shared" si="3"/>
        <v>4.9844174565426496</v>
      </c>
      <c r="S12" s="5">
        <f t="shared" si="4"/>
        <v>10.832892437170644</v>
      </c>
      <c r="T12" s="5">
        <f t="shared" si="5"/>
        <v>21.675411960338383</v>
      </c>
      <c r="U12" s="5">
        <f t="shared" si="6"/>
        <v>14.989510042319518</v>
      </c>
      <c r="V12" s="5">
        <f t="shared" si="7"/>
        <v>15.762508799426275</v>
      </c>
      <c r="W12" s="5">
        <f t="shared" si="8"/>
        <v>25.188483997700935</v>
      </c>
      <c r="X12" s="5">
        <f t="shared" si="9"/>
        <v>6.566775306501758</v>
      </c>
      <c r="Y12" s="5">
        <f t="shared" si="10"/>
        <v>98.007871503991822</v>
      </c>
      <c r="Z12" s="5">
        <f t="shared" si="11"/>
        <v>1.9921284960082122</v>
      </c>
      <c r="AA12" s="5">
        <f t="shared" si="12"/>
        <v>3.5988242716315524</v>
      </c>
    </row>
    <row r="13" spans="1:27" x14ac:dyDescent="0.25">
      <c r="A13" t="s">
        <v>36</v>
      </c>
      <c r="B13" t="s">
        <v>107</v>
      </c>
      <c r="C13" s="7">
        <v>14561</v>
      </c>
      <c r="D13" s="7">
        <v>11528.4703419997</v>
      </c>
      <c r="E13" s="7">
        <v>3.2104976844804098</v>
      </c>
      <c r="F13" s="7">
        <v>216.412185843972</v>
      </c>
      <c r="G13" s="7">
        <v>530.19921371584098</v>
      </c>
      <c r="H13" s="7">
        <v>1453.6160926899299</v>
      </c>
      <c r="I13" s="7">
        <v>2200.2463806198798</v>
      </c>
      <c r="J13" s="7">
        <v>1811.9223516951799</v>
      </c>
      <c r="K13" s="7">
        <v>2883.9331122326398</v>
      </c>
      <c r="L13" s="7">
        <v>2428.9305075177499</v>
      </c>
      <c r="M13" s="7">
        <v>13344.9759186952</v>
      </c>
      <c r="N13" s="7">
        <v>1216.0240813048699</v>
      </c>
      <c r="O13" s="7">
        <v>1589.05103711211</v>
      </c>
      <c r="P13" s="5">
        <f t="shared" si="1"/>
        <v>20.826383201705237</v>
      </c>
      <c r="Q13" s="5">
        <f t="shared" si="2"/>
        <v>2.7848427321568881E-2</v>
      </c>
      <c r="R13" s="5">
        <f t="shared" si="3"/>
        <v>1.8771977497791235</v>
      </c>
      <c r="S13" s="5">
        <f t="shared" si="4"/>
        <v>4.5990421798133712</v>
      </c>
      <c r="T13" s="5">
        <f t="shared" si="5"/>
        <v>12.60892425072405</v>
      </c>
      <c r="U13" s="5">
        <f t="shared" si="6"/>
        <v>19.085328021394989</v>
      </c>
      <c r="V13" s="5">
        <f t="shared" si="7"/>
        <v>15.716936401303075</v>
      </c>
      <c r="W13" s="5">
        <f t="shared" si="8"/>
        <v>25.015748201442655</v>
      </c>
      <c r="X13" s="5">
        <f t="shared" si="9"/>
        <v>21.068974768220929</v>
      </c>
      <c r="Y13" s="5">
        <f t="shared" si="10"/>
        <v>91.648759828962284</v>
      </c>
      <c r="Z13" s="5">
        <f t="shared" si="11"/>
        <v>8.3512401710381834</v>
      </c>
      <c r="AA13" s="5">
        <f t="shared" si="12"/>
        <v>10.913062544551266</v>
      </c>
    </row>
    <row r="14" spans="1:27" x14ac:dyDescent="0.25">
      <c r="A14" t="s">
        <v>37</v>
      </c>
      <c r="B14" t="s">
        <v>108</v>
      </c>
      <c r="C14" s="7">
        <v>10558</v>
      </c>
      <c r="D14" s="7">
        <v>8478.0117385608191</v>
      </c>
      <c r="E14" s="7">
        <v>8.3299329700361007</v>
      </c>
      <c r="F14" s="7">
        <v>183.25852534079399</v>
      </c>
      <c r="G14" s="7">
        <v>224.90819019097401</v>
      </c>
      <c r="H14" s="7">
        <v>953.61232593820296</v>
      </c>
      <c r="I14" s="7">
        <v>1636.66682948116</v>
      </c>
      <c r="J14" s="7">
        <v>1740.13099508289</v>
      </c>
      <c r="K14" s="7">
        <v>2402.4406426242499</v>
      </c>
      <c r="L14" s="7">
        <v>1328.6642969325001</v>
      </c>
      <c r="M14" s="7">
        <v>10175.710584492601</v>
      </c>
      <c r="N14" s="7">
        <v>382.28941550741303</v>
      </c>
      <c r="O14" s="7">
        <v>602.03264737484699</v>
      </c>
      <c r="P14" s="5">
        <f t="shared" si="1"/>
        <v>19.700589708649186</v>
      </c>
      <c r="Q14" s="5">
        <f t="shared" si="2"/>
        <v>9.8253378585792639E-2</v>
      </c>
      <c r="R14" s="5">
        <f t="shared" si="3"/>
        <v>2.1615743288874349</v>
      </c>
      <c r="S14" s="5">
        <f t="shared" si="4"/>
        <v>2.6528412218163924</v>
      </c>
      <c r="T14" s="5">
        <f t="shared" si="5"/>
        <v>11.24806564728917</v>
      </c>
      <c r="U14" s="5">
        <f t="shared" si="6"/>
        <v>19.304842691324129</v>
      </c>
      <c r="V14" s="5">
        <f t="shared" si="7"/>
        <v>20.525225120510214</v>
      </c>
      <c r="W14" s="5">
        <f t="shared" si="8"/>
        <v>28.337312057462132</v>
      </c>
      <c r="X14" s="5">
        <f t="shared" si="9"/>
        <v>15.671885554124589</v>
      </c>
      <c r="Y14" s="5">
        <f t="shared" si="10"/>
        <v>96.379149313246842</v>
      </c>
      <c r="Z14" s="5">
        <f t="shared" si="11"/>
        <v>3.6208506867532964</v>
      </c>
      <c r="AA14" s="5">
        <f t="shared" si="12"/>
        <v>5.7021466885285754</v>
      </c>
    </row>
    <row r="15" spans="1:27" x14ac:dyDescent="0.25">
      <c r="A15" t="s">
        <v>38</v>
      </c>
      <c r="B15" t="s">
        <v>109</v>
      </c>
      <c r="C15" s="7">
        <v>5046.00000000002</v>
      </c>
      <c r="D15" s="7">
        <v>4016.7860653450298</v>
      </c>
      <c r="E15" s="7">
        <v>0</v>
      </c>
      <c r="F15" s="7">
        <v>61.057609072262998</v>
      </c>
      <c r="G15" s="7">
        <v>132.748331670353</v>
      </c>
      <c r="H15" s="7">
        <v>413.56211020378998</v>
      </c>
      <c r="I15" s="7">
        <v>663.74165835176302</v>
      </c>
      <c r="J15" s="7">
        <v>633.107427966297</v>
      </c>
      <c r="K15" s="7">
        <v>1164.16648952847</v>
      </c>
      <c r="L15" s="7">
        <v>948.40243855209803</v>
      </c>
      <c r="M15" s="7">
        <v>4577.7601488394703</v>
      </c>
      <c r="N15" s="7">
        <v>468.23985116056002</v>
      </c>
      <c r="O15" s="7">
        <v>702.08114310295105</v>
      </c>
      <c r="P15" s="5">
        <f t="shared" si="1"/>
        <v>20.396629699861002</v>
      </c>
      <c r="Q15" s="5">
        <f t="shared" si="2"/>
        <v>0</v>
      </c>
      <c r="R15" s="5">
        <f t="shared" si="3"/>
        <v>1.5200612648764089</v>
      </c>
      <c r="S15" s="5">
        <f t="shared" si="4"/>
        <v>3.3048394788969251</v>
      </c>
      <c r="T15" s="5">
        <f t="shared" si="5"/>
        <v>10.295846068871139</v>
      </c>
      <c r="U15" s="5">
        <f t="shared" si="6"/>
        <v>16.524197394484577</v>
      </c>
      <c r="V15" s="5">
        <f t="shared" si="7"/>
        <v>15.76154213012375</v>
      </c>
      <c r="W15" s="5">
        <f t="shared" si="8"/>
        <v>28.982536550113025</v>
      </c>
      <c r="X15" s="5">
        <f t="shared" si="9"/>
        <v>23.610977112634281</v>
      </c>
      <c r="Y15" s="5">
        <f t="shared" si="10"/>
        <v>90.720573698760447</v>
      </c>
      <c r="Z15" s="5">
        <f t="shared" si="11"/>
        <v>9.2794263012397575</v>
      </c>
      <c r="AA15" s="5">
        <f t="shared" si="12"/>
        <v>13.91361758032002</v>
      </c>
    </row>
    <row r="16" spans="1:27" x14ac:dyDescent="0.25">
      <c r="A16" t="s">
        <v>39</v>
      </c>
      <c r="B16" t="s">
        <v>110</v>
      </c>
      <c r="C16" s="7">
        <v>9634</v>
      </c>
      <c r="D16" s="7">
        <v>7826.6475953433001</v>
      </c>
      <c r="E16" s="7">
        <v>14.878852284803401</v>
      </c>
      <c r="F16" s="7">
        <v>163.66737513283701</v>
      </c>
      <c r="G16" s="7">
        <v>381.89054197662102</v>
      </c>
      <c r="H16" s="7">
        <v>982.00425079702495</v>
      </c>
      <c r="I16" s="7">
        <v>1765.6939489398301</v>
      </c>
      <c r="J16" s="7">
        <v>1101.0350690754501</v>
      </c>
      <c r="K16" s="7">
        <v>1894.8750066585201</v>
      </c>
      <c r="L16" s="7">
        <v>1522.6025504782101</v>
      </c>
      <c r="M16" s="7">
        <v>9126.0675727132202</v>
      </c>
      <c r="N16" s="7">
        <v>507.93242728677899</v>
      </c>
      <c r="O16" s="7">
        <v>680.56091510657598</v>
      </c>
      <c r="P16" s="5">
        <f t="shared" si="1"/>
        <v>18.760145366999168</v>
      </c>
      <c r="Q16" s="5">
        <f t="shared" si="2"/>
        <v>0.1901050494934258</v>
      </c>
      <c r="R16" s="5">
        <f t="shared" si="3"/>
        <v>2.0911555444276786</v>
      </c>
      <c r="S16" s="5">
        <f t="shared" si="4"/>
        <v>4.8793629369979339</v>
      </c>
      <c r="T16" s="5">
        <f t="shared" si="5"/>
        <v>12.546933266566111</v>
      </c>
      <c r="U16" s="5">
        <f t="shared" si="6"/>
        <v>22.560028766216366</v>
      </c>
      <c r="V16" s="5">
        <f t="shared" si="7"/>
        <v>14.067773662513488</v>
      </c>
      <c r="W16" s="5">
        <f t="shared" si="8"/>
        <v>24.21055737562444</v>
      </c>
      <c r="X16" s="5">
        <f t="shared" si="9"/>
        <v>19.454083398160517</v>
      </c>
      <c r="Y16" s="5">
        <f t="shared" si="10"/>
        <v>94.727709909832058</v>
      </c>
      <c r="Z16" s="5">
        <f t="shared" si="11"/>
        <v>5.272290090167937</v>
      </c>
      <c r="AA16" s="5">
        <f t="shared" si="12"/>
        <v>7.0641573085590199</v>
      </c>
    </row>
    <row r="17" spans="1:27" x14ac:dyDescent="0.25">
      <c r="A17" t="s">
        <v>40</v>
      </c>
      <c r="B17" t="s">
        <v>111</v>
      </c>
      <c r="C17" s="7">
        <v>10345</v>
      </c>
      <c r="D17" s="7">
        <v>8612.3230536442406</v>
      </c>
      <c r="E17" s="7">
        <v>0</v>
      </c>
      <c r="F17" s="7">
        <v>238.76130622051201</v>
      </c>
      <c r="G17" s="7">
        <v>619.95741824797994</v>
      </c>
      <c r="H17" s="7">
        <v>1514.6255176551099</v>
      </c>
      <c r="I17" s="7">
        <v>1833.8238391478501</v>
      </c>
      <c r="J17" s="7">
        <v>1163.7400725233299</v>
      </c>
      <c r="K17" s="7">
        <v>1951.4572188171601</v>
      </c>
      <c r="L17" s="7">
        <v>1289.9576810322801</v>
      </c>
      <c r="M17" s="7">
        <v>9955.9707302755996</v>
      </c>
      <c r="N17" s="7">
        <v>389.029269724409</v>
      </c>
      <c r="O17" s="7">
        <v>584.600749256977</v>
      </c>
      <c r="P17" s="5">
        <f t="shared" si="1"/>
        <v>16.748931332583464</v>
      </c>
      <c r="Q17" s="5">
        <f t="shared" si="2"/>
        <v>0</v>
      </c>
      <c r="R17" s="5">
        <f t="shared" si="3"/>
        <v>2.7723217618907356</v>
      </c>
      <c r="S17" s="5">
        <f t="shared" si="4"/>
        <v>7.1984923740830835</v>
      </c>
      <c r="T17" s="5">
        <f t="shared" si="5"/>
        <v>17.586724374142086</v>
      </c>
      <c r="U17" s="5">
        <f t="shared" si="6"/>
        <v>21.293021960803955</v>
      </c>
      <c r="V17" s="5">
        <f t="shared" si="7"/>
        <v>13.512499069933309</v>
      </c>
      <c r="W17" s="5">
        <f t="shared" si="8"/>
        <v>22.658894779747207</v>
      </c>
      <c r="X17" s="5">
        <f t="shared" si="9"/>
        <v>14.978045679399404</v>
      </c>
      <c r="Y17" s="5">
        <f t="shared" si="10"/>
        <v>96.23944640189076</v>
      </c>
      <c r="Z17" s="5">
        <f t="shared" si="11"/>
        <v>3.7605535981093188</v>
      </c>
      <c r="AA17" s="5">
        <f t="shared" si="12"/>
        <v>5.6510463920442433</v>
      </c>
    </row>
    <row r="18" spans="1:27" x14ac:dyDescent="0.25">
      <c r="A18" t="s">
        <v>41</v>
      </c>
      <c r="B18" t="s">
        <v>112</v>
      </c>
      <c r="C18" s="7">
        <v>4197.99999999999</v>
      </c>
      <c r="D18" s="7">
        <v>3521.87636306987</v>
      </c>
      <c r="E18" s="7">
        <v>20.026694385329701</v>
      </c>
      <c r="F18" s="7">
        <v>114.263059693469</v>
      </c>
      <c r="G18" s="7">
        <v>189.20292680978201</v>
      </c>
      <c r="H18" s="7">
        <v>533.30031043173096</v>
      </c>
      <c r="I18" s="7">
        <v>672.27652137583095</v>
      </c>
      <c r="J18" s="7">
        <v>503.05094416008302</v>
      </c>
      <c r="K18" s="7">
        <v>1057.3871049223601</v>
      </c>
      <c r="L18" s="7">
        <v>432.368801291279</v>
      </c>
      <c r="M18" s="7">
        <v>4175.0689562329699</v>
      </c>
      <c r="N18" s="7">
        <v>22.931043767025798</v>
      </c>
      <c r="O18" s="7">
        <v>45.7773198792149</v>
      </c>
      <c r="P18" s="5">
        <f t="shared" si="1"/>
        <v>16.105851284662258</v>
      </c>
      <c r="Q18" s="5">
        <f t="shared" si="2"/>
        <v>0.56863706504090006</v>
      </c>
      <c r="R18" s="5">
        <f t="shared" si="3"/>
        <v>3.2443802085621982</v>
      </c>
      <c r="S18" s="5">
        <f t="shared" si="4"/>
        <v>5.3722194451159515</v>
      </c>
      <c r="T18" s="5">
        <f t="shared" si="5"/>
        <v>15.14250517206901</v>
      </c>
      <c r="U18" s="5">
        <f t="shared" si="6"/>
        <v>19.088589492387406</v>
      </c>
      <c r="V18" s="5">
        <f t="shared" si="7"/>
        <v>14.283606018514373</v>
      </c>
      <c r="W18" s="5">
        <f t="shared" si="8"/>
        <v>30.02340218441628</v>
      </c>
      <c r="X18" s="5">
        <f t="shared" si="9"/>
        <v>12.276660413893731</v>
      </c>
      <c r="Y18" s="5">
        <f t="shared" si="10"/>
        <v>99.453762654430193</v>
      </c>
      <c r="Z18" s="5">
        <f t="shared" si="11"/>
        <v>0.54623734556993453</v>
      </c>
      <c r="AA18" s="5">
        <f t="shared" si="12"/>
        <v>1.0904554521013581</v>
      </c>
    </row>
    <row r="19" spans="1:27" x14ac:dyDescent="0.25">
      <c r="A19" t="s">
        <v>42</v>
      </c>
      <c r="B19" t="s">
        <v>113</v>
      </c>
      <c r="C19" s="7">
        <v>16503</v>
      </c>
      <c r="D19" s="7">
        <v>12948.1685213282</v>
      </c>
      <c r="E19" s="7">
        <v>1.0340844459237699</v>
      </c>
      <c r="F19" s="7">
        <v>275.18307468817397</v>
      </c>
      <c r="G19" s="7">
        <v>411.75417845653197</v>
      </c>
      <c r="H19" s="7">
        <v>1581.51261254518</v>
      </c>
      <c r="I19" s="7">
        <v>2344.38115446444</v>
      </c>
      <c r="J19" s="7">
        <v>2628.0887331363401</v>
      </c>
      <c r="K19" s="7">
        <v>2980.35863476123</v>
      </c>
      <c r="L19" s="7">
        <v>2725.8560488304001</v>
      </c>
      <c r="M19" s="7">
        <v>15197.4421379594</v>
      </c>
      <c r="N19" s="7">
        <v>1305.55786204063</v>
      </c>
      <c r="O19" s="7">
        <v>1781.4401889876499</v>
      </c>
      <c r="P19" s="5">
        <f t="shared" si="1"/>
        <v>21.540516746481249</v>
      </c>
      <c r="Q19" s="5">
        <f t="shared" si="2"/>
        <v>7.9863375597902346E-3</v>
      </c>
      <c r="R19" s="5">
        <f t="shared" si="3"/>
        <v>2.1252663975981845</v>
      </c>
      <c r="S19" s="5">
        <f t="shared" si="4"/>
        <v>3.1800186858727644</v>
      </c>
      <c r="T19" s="5">
        <f t="shared" si="5"/>
        <v>12.214180020441619</v>
      </c>
      <c r="U19" s="5">
        <f t="shared" si="6"/>
        <v>18.105890038446592</v>
      </c>
      <c r="V19" s="5">
        <f t="shared" si="7"/>
        <v>20.296992032559334</v>
      </c>
      <c r="W19" s="5">
        <f t="shared" si="8"/>
        <v>23.01760770144433</v>
      </c>
      <c r="X19" s="5">
        <f t="shared" si="9"/>
        <v>21.052058786077545</v>
      </c>
      <c r="Y19" s="5">
        <f t="shared" si="10"/>
        <v>92.088966478576012</v>
      </c>
      <c r="Z19" s="5">
        <f t="shared" si="11"/>
        <v>7.9110335214241658</v>
      </c>
      <c r="AA19" s="5">
        <f t="shared" si="12"/>
        <v>10.794644543341512</v>
      </c>
    </row>
    <row r="20" spans="1:27" x14ac:dyDescent="0.25">
      <c r="A20" t="s">
        <v>43</v>
      </c>
      <c r="B20" t="s">
        <v>114</v>
      </c>
      <c r="C20" s="7">
        <v>539.00000000000102</v>
      </c>
      <c r="D20" s="7">
        <v>450.34893145878601</v>
      </c>
      <c r="E20" s="7">
        <v>19.333094817815301</v>
      </c>
      <c r="F20" s="7">
        <v>5.0324772497911399</v>
      </c>
      <c r="G20" s="7">
        <v>20.208105536702501</v>
      </c>
      <c r="H20" s="7">
        <v>80.457926433032796</v>
      </c>
      <c r="I20" s="7">
        <v>79.505849385909301</v>
      </c>
      <c r="J20" s="7">
        <v>95.113695052006904</v>
      </c>
      <c r="K20" s="7">
        <v>60.992126706554103</v>
      </c>
      <c r="L20" s="7">
        <v>89.705656276973997</v>
      </c>
      <c r="M20" s="7">
        <v>536.97203186661204</v>
      </c>
      <c r="N20" s="7">
        <v>2.02796813338853</v>
      </c>
      <c r="O20" s="7">
        <v>2.0129908999164599</v>
      </c>
      <c r="P20" s="5">
        <f t="shared" si="1"/>
        <v>16.44732254939051</v>
      </c>
      <c r="Q20" s="5">
        <f t="shared" si="2"/>
        <v>4.2929145529869173</v>
      </c>
      <c r="R20" s="5">
        <f t="shared" si="3"/>
        <v>1.1174617942335876</v>
      </c>
      <c r="S20" s="5">
        <f t="shared" si="4"/>
        <v>4.4872107215273491</v>
      </c>
      <c r="T20" s="5">
        <f t="shared" si="5"/>
        <v>17.865686096425424</v>
      </c>
      <c r="U20" s="5">
        <f t="shared" si="6"/>
        <v>17.654277346317038</v>
      </c>
      <c r="V20" s="5">
        <f t="shared" si="7"/>
        <v>21.120000161632735</v>
      </c>
      <c r="W20" s="5">
        <f t="shared" si="8"/>
        <v>13.543304412644275</v>
      </c>
      <c r="X20" s="5">
        <f t="shared" si="9"/>
        <v>19.919144914232682</v>
      </c>
      <c r="Y20" s="5">
        <f t="shared" si="10"/>
        <v>99.62375359306327</v>
      </c>
      <c r="Z20" s="5">
        <f t="shared" si="11"/>
        <v>0.37624640693664679</v>
      </c>
      <c r="AA20" s="5">
        <f t="shared" si="12"/>
        <v>0.37346769942791391</v>
      </c>
    </row>
    <row r="21" spans="1:27" x14ac:dyDescent="0.25">
      <c r="A21" t="s">
        <v>44</v>
      </c>
      <c r="B21" t="s">
        <v>115</v>
      </c>
      <c r="C21" s="7">
        <v>506.99999999999898</v>
      </c>
      <c r="D21" s="7">
        <v>427.473522423622</v>
      </c>
      <c r="E21" s="7">
        <v>0</v>
      </c>
      <c r="F21" s="7">
        <v>25.088570390579299</v>
      </c>
      <c r="G21" s="7">
        <v>69.301327240048806</v>
      </c>
      <c r="H21" s="7">
        <v>59.648725696002998</v>
      </c>
      <c r="I21" s="7">
        <v>54.0496461249666</v>
      </c>
      <c r="J21" s="7">
        <v>39.523900535595502</v>
      </c>
      <c r="K21" s="7">
        <v>125.99773751526899</v>
      </c>
      <c r="L21" s="7">
        <v>53.863614921159197</v>
      </c>
      <c r="M21" s="7">
        <v>500.23117452996797</v>
      </c>
      <c r="N21" s="7">
        <v>6.7688254700309196</v>
      </c>
      <c r="O21" s="7">
        <v>12.726316752655499</v>
      </c>
      <c r="P21" s="5">
        <f t="shared" si="1"/>
        <v>15.685695774433361</v>
      </c>
      <c r="Q21" s="5">
        <f t="shared" si="2"/>
        <v>0</v>
      </c>
      <c r="R21" s="5">
        <f t="shared" si="3"/>
        <v>5.8690349400674169</v>
      </c>
      <c r="S21" s="5">
        <f t="shared" si="4"/>
        <v>16.211840875461728</v>
      </c>
      <c r="T21" s="5">
        <f t="shared" si="5"/>
        <v>13.953782530860872</v>
      </c>
      <c r="U21" s="5">
        <f t="shared" si="6"/>
        <v>12.643975191381312</v>
      </c>
      <c r="V21" s="5">
        <f t="shared" si="7"/>
        <v>9.2459295049455026</v>
      </c>
      <c r="W21" s="5">
        <f t="shared" si="8"/>
        <v>29.474980532339611</v>
      </c>
      <c r="X21" s="5">
        <f t="shared" si="9"/>
        <v>12.600456424943413</v>
      </c>
      <c r="Y21" s="5">
        <f t="shared" si="10"/>
        <v>98.664925942794667</v>
      </c>
      <c r="Z21" s="5">
        <f t="shared" si="11"/>
        <v>1.3350740572053124</v>
      </c>
      <c r="AA21" s="5">
        <f t="shared" si="12"/>
        <v>2.5101216474665731</v>
      </c>
    </row>
    <row r="22" spans="1:27" x14ac:dyDescent="0.25">
      <c r="A22" t="s">
        <v>45</v>
      </c>
      <c r="B22" t="s">
        <v>116</v>
      </c>
      <c r="C22" s="7">
        <v>912</v>
      </c>
      <c r="D22" s="7">
        <v>803.83037086424201</v>
      </c>
      <c r="E22" s="7">
        <v>0</v>
      </c>
      <c r="F22" s="7">
        <v>4.9612317692911603</v>
      </c>
      <c r="G22" s="7">
        <v>77.750591994244701</v>
      </c>
      <c r="H22" s="7">
        <v>89.302171847240899</v>
      </c>
      <c r="I22" s="7">
        <v>117.440446148574</v>
      </c>
      <c r="J22" s="7">
        <v>110.813156651844</v>
      </c>
      <c r="K22" s="7">
        <v>315.88971692022</v>
      </c>
      <c r="L22" s="7">
        <v>87.673055532826993</v>
      </c>
      <c r="M22" s="7">
        <v>907.03876823070902</v>
      </c>
      <c r="N22" s="7">
        <v>4.9612317692911603</v>
      </c>
      <c r="O22" s="7">
        <v>17.8604343694482</v>
      </c>
      <c r="P22" s="5">
        <f t="shared" si="1"/>
        <v>11.86070494909627</v>
      </c>
      <c r="Q22" s="5">
        <f t="shared" si="2"/>
        <v>0</v>
      </c>
      <c r="R22" s="5">
        <f t="shared" si="3"/>
        <v>0.61719884556701543</v>
      </c>
      <c r="S22" s="5">
        <f t="shared" si="4"/>
        <v>9.6725123623595834</v>
      </c>
      <c r="T22" s="5">
        <f t="shared" si="5"/>
        <v>11.10957922020628</v>
      </c>
      <c r="U22" s="5">
        <f t="shared" si="6"/>
        <v>14.61010312689571</v>
      </c>
      <c r="V22" s="5">
        <f t="shared" si="7"/>
        <v>13.785639441901493</v>
      </c>
      <c r="W22" s="5">
        <f t="shared" si="8"/>
        <v>39.298056949576278</v>
      </c>
      <c r="X22" s="5">
        <f t="shared" si="9"/>
        <v>10.906910053493611</v>
      </c>
      <c r="Y22" s="5">
        <f t="shared" si="10"/>
        <v>99.456005288454946</v>
      </c>
      <c r="Z22" s="5">
        <f t="shared" si="11"/>
        <v>0.54399471154508339</v>
      </c>
      <c r="AA22" s="5">
        <f t="shared" si="12"/>
        <v>1.9583809615623025</v>
      </c>
    </row>
    <row r="23" spans="1:27" x14ac:dyDescent="0.25">
      <c r="A23" t="s">
        <v>46</v>
      </c>
      <c r="B23" t="s">
        <v>117</v>
      </c>
      <c r="C23" s="7">
        <v>828.00000000000296</v>
      </c>
      <c r="D23" s="7">
        <v>662.69548379155799</v>
      </c>
      <c r="E23" s="7">
        <v>0</v>
      </c>
      <c r="F23" s="7">
        <v>30.599101801734001</v>
      </c>
      <c r="G23" s="7">
        <v>81.414614642943206</v>
      </c>
      <c r="H23" s="7">
        <v>167.569208240509</v>
      </c>
      <c r="I23" s="7">
        <v>86.451606291389297</v>
      </c>
      <c r="J23" s="7">
        <v>86.270034477510194</v>
      </c>
      <c r="K23" s="7">
        <v>129.21961001688001</v>
      </c>
      <c r="L23" s="7">
        <v>81.171308320592999</v>
      </c>
      <c r="M23" s="7">
        <v>822.94844013478803</v>
      </c>
      <c r="N23" s="7">
        <v>5.0515598652152098</v>
      </c>
      <c r="O23" s="7">
        <v>12.178929836771101</v>
      </c>
      <c r="P23" s="5">
        <f t="shared" si="1"/>
        <v>19.964313551744489</v>
      </c>
      <c r="Q23" s="5">
        <f t="shared" si="2"/>
        <v>0</v>
      </c>
      <c r="R23" s="5">
        <f t="shared" si="3"/>
        <v>4.6173699006765139</v>
      </c>
      <c r="S23" s="5">
        <f t="shared" si="4"/>
        <v>12.28537339309092</v>
      </c>
      <c r="T23" s="5">
        <f t="shared" si="5"/>
        <v>25.286004256702565</v>
      </c>
      <c r="U23" s="5">
        <f t="shared" si="6"/>
        <v>13.045449743638438</v>
      </c>
      <c r="V23" s="5">
        <f t="shared" si="7"/>
        <v>13.018050762006595</v>
      </c>
      <c r="W23" s="5">
        <f t="shared" si="8"/>
        <v>19.499093200026142</v>
      </c>
      <c r="X23" s="5">
        <f t="shared" si="9"/>
        <v>12.248658743858943</v>
      </c>
      <c r="Y23" s="5">
        <f t="shared" si="10"/>
        <v>99.389908228838777</v>
      </c>
      <c r="Z23" s="5">
        <f t="shared" si="11"/>
        <v>0.61009177116125501</v>
      </c>
      <c r="AA23" s="5">
        <f t="shared" si="12"/>
        <v>1.4708852459868427</v>
      </c>
    </row>
    <row r="24" spans="1:27" x14ac:dyDescent="0.25">
      <c r="A24" t="s">
        <v>47</v>
      </c>
      <c r="B24" t="s">
        <v>118</v>
      </c>
      <c r="C24" s="7">
        <v>9676</v>
      </c>
      <c r="D24" s="7">
        <v>7460</v>
      </c>
      <c r="E24" s="7">
        <v>0</v>
      </c>
      <c r="F24" s="7">
        <v>85</v>
      </c>
      <c r="G24" s="7">
        <v>340</v>
      </c>
      <c r="H24" s="7">
        <v>1120</v>
      </c>
      <c r="I24" s="7">
        <v>1310</v>
      </c>
      <c r="J24" s="7">
        <v>1285</v>
      </c>
      <c r="K24" s="7">
        <v>1980</v>
      </c>
      <c r="L24" s="7">
        <v>1340</v>
      </c>
      <c r="M24" s="7">
        <v>9141</v>
      </c>
      <c r="N24" s="7">
        <v>535</v>
      </c>
      <c r="O24" s="7">
        <v>927</v>
      </c>
      <c r="P24" s="5">
        <f t="shared" si="1"/>
        <v>22.902025630425797</v>
      </c>
      <c r="Q24" s="5">
        <f t="shared" si="2"/>
        <v>0</v>
      </c>
      <c r="R24" s="5">
        <f t="shared" si="3"/>
        <v>1.1394101876675604</v>
      </c>
      <c r="S24" s="5">
        <f t="shared" si="4"/>
        <v>4.5576407506702417</v>
      </c>
      <c r="T24" s="5">
        <f t="shared" si="5"/>
        <v>15.013404825737265</v>
      </c>
      <c r="U24" s="5">
        <f t="shared" si="6"/>
        <v>17.560321715817693</v>
      </c>
      <c r="V24" s="5">
        <f t="shared" si="7"/>
        <v>17.22520107238606</v>
      </c>
      <c r="W24" s="5">
        <f t="shared" si="8"/>
        <v>26.541554959785525</v>
      </c>
      <c r="X24" s="5">
        <f t="shared" si="9"/>
        <v>17.962466487935657</v>
      </c>
      <c r="Y24" s="5">
        <f t="shared" si="10"/>
        <v>94.470855725506411</v>
      </c>
      <c r="Z24" s="5">
        <f t="shared" si="11"/>
        <v>5.5291442744935919</v>
      </c>
      <c r="AA24" s="5">
        <f t="shared" si="12"/>
        <v>9.580405126085159</v>
      </c>
    </row>
    <row r="25" spans="1:27" x14ac:dyDescent="0.25">
      <c r="A25" t="s">
        <v>48</v>
      </c>
      <c r="B25" t="s">
        <v>119</v>
      </c>
      <c r="C25" s="7">
        <v>25897</v>
      </c>
      <c r="D25" s="7">
        <v>21797.080394366199</v>
      </c>
      <c r="E25" s="7">
        <v>4.3745125879492903</v>
      </c>
      <c r="F25" s="7">
        <v>304.43417647664501</v>
      </c>
      <c r="G25" s="7">
        <v>761.37574290136399</v>
      </c>
      <c r="H25" s="7">
        <v>2778.0292515876399</v>
      </c>
      <c r="I25" s="7">
        <v>4610.8217009596201</v>
      </c>
      <c r="J25" s="7">
        <v>3428.2262834139801</v>
      </c>
      <c r="K25" s="7">
        <v>6987.8110297031199</v>
      </c>
      <c r="L25" s="7">
        <v>2922.00769673583</v>
      </c>
      <c r="M25" s="7">
        <v>25025.958139981401</v>
      </c>
      <c r="N25" s="7">
        <v>871.04186001855601</v>
      </c>
      <c r="O25" s="7">
        <v>1584.3815730536301</v>
      </c>
      <c r="P25" s="5">
        <f t="shared" si="1"/>
        <v>15.831639207760748</v>
      </c>
      <c r="Q25" s="5">
        <f t="shared" si="2"/>
        <v>2.0069259317316426E-2</v>
      </c>
      <c r="R25" s="5">
        <f t="shared" si="3"/>
        <v>1.3966741002401901</v>
      </c>
      <c r="S25" s="5">
        <f t="shared" si="4"/>
        <v>3.49301708818835</v>
      </c>
      <c r="T25" s="5">
        <f t="shared" si="5"/>
        <v>12.744960340219075</v>
      </c>
      <c r="U25" s="5">
        <f t="shared" si="6"/>
        <v>21.153391268636877</v>
      </c>
      <c r="V25" s="5">
        <f t="shared" si="7"/>
        <v>15.727915029849868</v>
      </c>
      <c r="W25" s="5">
        <f t="shared" si="8"/>
        <v>32.058472526023394</v>
      </c>
      <c r="X25" s="5">
        <f t="shared" si="9"/>
        <v>13.405500387524693</v>
      </c>
      <c r="Y25" s="5">
        <f t="shared" si="10"/>
        <v>96.636514422448158</v>
      </c>
      <c r="Z25" s="5">
        <f t="shared" si="11"/>
        <v>3.3634855775516699</v>
      </c>
      <c r="AA25" s="5">
        <f t="shared" si="12"/>
        <v>6.1180120209044686</v>
      </c>
    </row>
    <row r="26" spans="1:27" x14ac:dyDescent="0.25">
      <c r="A26" t="s">
        <v>49</v>
      </c>
      <c r="B26" t="s">
        <v>120</v>
      </c>
      <c r="C26" s="7">
        <v>420</v>
      </c>
      <c r="D26" s="7">
        <v>341.33301157778698</v>
      </c>
      <c r="E26" s="7">
        <v>0</v>
      </c>
      <c r="F26" s="7">
        <v>15.2306166293603</v>
      </c>
      <c r="G26" s="7">
        <v>35.237921560036298</v>
      </c>
      <c r="H26" s="7">
        <v>93.098490756543001</v>
      </c>
      <c r="I26" s="7">
        <v>31.6714730974603</v>
      </c>
      <c r="J26" s="7">
        <v>55.270131827191399</v>
      </c>
      <c r="K26" s="7">
        <v>89.8785667059106</v>
      </c>
      <c r="L26" s="7">
        <v>20.945811001285598</v>
      </c>
      <c r="M26" s="7">
        <v>419.00017248930499</v>
      </c>
      <c r="N26" s="7">
        <v>0.99982751069509301</v>
      </c>
      <c r="O26" s="7">
        <v>3.9993100427803698</v>
      </c>
      <c r="P26" s="5">
        <f t="shared" si="1"/>
        <v>18.730235338622148</v>
      </c>
      <c r="Q26" s="5">
        <f t="shared" si="2"/>
        <v>0</v>
      </c>
      <c r="R26" s="5">
        <f t="shared" si="3"/>
        <v>4.4620989218001164</v>
      </c>
      <c r="S26" s="5">
        <f t="shared" si="4"/>
        <v>10.323619563531688</v>
      </c>
      <c r="T26" s="5">
        <f t="shared" si="5"/>
        <v>27.274974174399951</v>
      </c>
      <c r="U26" s="5">
        <f t="shared" si="6"/>
        <v>9.2787606305822052</v>
      </c>
      <c r="V26" s="5">
        <f t="shared" si="7"/>
        <v>16.192436697437859</v>
      </c>
      <c r="W26" s="5">
        <f t="shared" si="8"/>
        <v>26.331636160960077</v>
      </c>
      <c r="X26" s="5">
        <f t="shared" si="9"/>
        <v>6.136473851288252</v>
      </c>
      <c r="Y26" s="5">
        <f t="shared" si="10"/>
        <v>99.7619458307869</v>
      </c>
      <c r="Z26" s="5">
        <f t="shared" si="11"/>
        <v>0.23805416921311739</v>
      </c>
      <c r="AA26" s="5">
        <f t="shared" si="12"/>
        <v>0.95221667685246902</v>
      </c>
    </row>
    <row r="27" spans="1:27" x14ac:dyDescent="0.25">
      <c r="A27" t="s">
        <v>50</v>
      </c>
      <c r="B27" t="s">
        <v>121</v>
      </c>
      <c r="C27" s="7">
        <v>1275</v>
      </c>
      <c r="D27" s="7">
        <v>1047.81105990783</v>
      </c>
      <c r="E27" s="7">
        <v>4.8963133640552998</v>
      </c>
      <c r="F27" s="7">
        <v>68.548387096774206</v>
      </c>
      <c r="G27" s="7">
        <v>112.615207373272</v>
      </c>
      <c r="H27" s="7">
        <v>190.95622119815701</v>
      </c>
      <c r="I27" s="7">
        <v>151.78571428571399</v>
      </c>
      <c r="J27" s="7">
        <v>78.341013824884797</v>
      </c>
      <c r="K27" s="7">
        <v>298.67511520737298</v>
      </c>
      <c r="L27" s="7">
        <v>141.99308755760401</v>
      </c>
      <c r="M27" s="7">
        <v>1264.2281105990801</v>
      </c>
      <c r="N27" s="7">
        <v>10.771889400921699</v>
      </c>
      <c r="O27" s="7">
        <v>23.502304147465399</v>
      </c>
      <c r="P27" s="5">
        <f t="shared" si="1"/>
        <v>17.818740399385881</v>
      </c>
      <c r="Q27" s="5">
        <f t="shared" si="2"/>
        <v>0.46728971962617011</v>
      </c>
      <c r="R27" s="5">
        <f t="shared" si="3"/>
        <v>6.5420560747663821</v>
      </c>
      <c r="S27" s="5">
        <f t="shared" si="4"/>
        <v>10.747663551401923</v>
      </c>
      <c r="T27" s="5">
        <f t="shared" si="5"/>
        <v>18.224299065420663</v>
      </c>
      <c r="U27" s="5">
        <f t="shared" si="6"/>
        <v>14.485981308411244</v>
      </c>
      <c r="V27" s="5">
        <f t="shared" si="7"/>
        <v>7.4766355140187217</v>
      </c>
      <c r="W27" s="5">
        <f t="shared" si="8"/>
        <v>28.504672897196347</v>
      </c>
      <c r="X27" s="5">
        <f t="shared" si="9"/>
        <v>13.551401869158964</v>
      </c>
      <c r="Y27" s="5">
        <f t="shared" si="10"/>
        <v>99.155145929339611</v>
      </c>
      <c r="Z27" s="5">
        <f t="shared" si="11"/>
        <v>0.84485407066052542</v>
      </c>
      <c r="AA27" s="5">
        <f t="shared" si="12"/>
        <v>1.8433179723502273</v>
      </c>
    </row>
    <row r="28" spans="1:27" x14ac:dyDescent="0.25">
      <c r="A28" t="s">
        <v>51</v>
      </c>
      <c r="B28" t="s">
        <v>122</v>
      </c>
      <c r="C28" s="7">
        <v>4066.99999999998</v>
      </c>
      <c r="D28" s="7">
        <v>3347.6303283410102</v>
      </c>
      <c r="E28" s="7">
        <v>0</v>
      </c>
      <c r="F28" s="7">
        <v>105.93497983871001</v>
      </c>
      <c r="G28" s="7">
        <v>171.51377688172099</v>
      </c>
      <c r="H28" s="7">
        <v>388.42825940860303</v>
      </c>
      <c r="I28" s="7">
        <v>721.36676747311901</v>
      </c>
      <c r="J28" s="7">
        <v>529.67489919354898</v>
      </c>
      <c r="K28" s="7">
        <v>967.23982334869197</v>
      </c>
      <c r="L28" s="7">
        <v>463.47182219661897</v>
      </c>
      <c r="M28" s="7">
        <v>3993.34996639783</v>
      </c>
      <c r="N28" s="7">
        <v>73.650033602150302</v>
      </c>
      <c r="O28" s="7">
        <v>111.988407258064</v>
      </c>
      <c r="P28" s="5">
        <f t="shared" si="1"/>
        <v>17.687968322079499</v>
      </c>
      <c r="Q28" s="5">
        <f t="shared" si="2"/>
        <v>0</v>
      </c>
      <c r="R28" s="5">
        <f t="shared" si="3"/>
        <v>3.164476643130675</v>
      </c>
      <c r="S28" s="5">
        <f t="shared" si="4"/>
        <v>5.1234383745925225</v>
      </c>
      <c r="T28" s="5">
        <f t="shared" si="5"/>
        <v>11.603081024812468</v>
      </c>
      <c r="U28" s="5">
        <f t="shared" si="6"/>
        <v>21.548579046080267</v>
      </c>
      <c r="V28" s="5">
        <f t="shared" si="7"/>
        <v>15.822383215653346</v>
      </c>
      <c r="W28" s="5">
        <f t="shared" si="8"/>
        <v>28.893268625273461</v>
      </c>
      <c r="X28" s="5">
        <f t="shared" si="9"/>
        <v>13.844773070457345</v>
      </c>
      <c r="Y28" s="5">
        <f t="shared" si="10"/>
        <v>98.189082035845814</v>
      </c>
      <c r="Z28" s="5">
        <f t="shared" si="11"/>
        <v>1.8109179641541839</v>
      </c>
      <c r="AA28" s="5">
        <f t="shared" si="12"/>
        <v>2.7535875893303308</v>
      </c>
    </row>
    <row r="29" spans="1:27" x14ac:dyDescent="0.25">
      <c r="A29" t="s">
        <v>52</v>
      </c>
      <c r="B29" t="s">
        <v>123</v>
      </c>
      <c r="C29" s="7">
        <v>2744</v>
      </c>
      <c r="D29" s="7">
        <v>2222.6005747126401</v>
      </c>
      <c r="E29" s="7">
        <v>0</v>
      </c>
      <c r="F29" s="7">
        <v>64.066091954022994</v>
      </c>
      <c r="G29" s="7">
        <v>290.761494252874</v>
      </c>
      <c r="H29" s="7">
        <v>502.67241379310298</v>
      </c>
      <c r="I29" s="7">
        <v>241.47988505747099</v>
      </c>
      <c r="J29" s="7">
        <v>128.13218390804599</v>
      </c>
      <c r="K29" s="7">
        <v>635.73275862068999</v>
      </c>
      <c r="L29" s="7">
        <v>359.75574712643697</v>
      </c>
      <c r="M29" s="7">
        <v>2723.3017241379298</v>
      </c>
      <c r="N29" s="7">
        <v>20.698275862069</v>
      </c>
      <c r="O29" s="7">
        <v>59.137931034482797</v>
      </c>
      <c r="P29" s="5">
        <f t="shared" si="1"/>
        <v>19.001436781609328</v>
      </c>
      <c r="Q29" s="5">
        <f t="shared" si="2"/>
        <v>0</v>
      </c>
      <c r="R29" s="5">
        <f t="shared" si="3"/>
        <v>2.8824833702882531</v>
      </c>
      <c r="S29" s="5">
        <f t="shared" si="4"/>
        <v>13.082039911308243</v>
      </c>
      <c r="T29" s="5">
        <f t="shared" si="5"/>
        <v>22.616407982261656</v>
      </c>
      <c r="U29" s="5">
        <f t="shared" si="6"/>
        <v>10.86474501108648</v>
      </c>
      <c r="V29" s="5">
        <f t="shared" si="7"/>
        <v>5.7649667405765062</v>
      </c>
      <c r="W29" s="5">
        <f t="shared" si="8"/>
        <v>28.603104212860369</v>
      </c>
      <c r="X29" s="5">
        <f t="shared" si="9"/>
        <v>16.186252771618658</v>
      </c>
      <c r="Y29" s="5">
        <f t="shared" si="10"/>
        <v>99.24568965517237</v>
      </c>
      <c r="Z29" s="5">
        <f t="shared" si="11"/>
        <v>0.75431034482758741</v>
      </c>
      <c r="AA29" s="5">
        <f t="shared" si="12"/>
        <v>2.155172413793105</v>
      </c>
    </row>
    <row r="30" spans="1:27" x14ac:dyDescent="0.25">
      <c r="A30" t="s">
        <v>53</v>
      </c>
      <c r="B30" t="s">
        <v>124</v>
      </c>
      <c r="C30" s="7">
        <v>2887</v>
      </c>
      <c r="D30" s="7">
        <v>2275</v>
      </c>
      <c r="E30" s="7">
        <v>5</v>
      </c>
      <c r="F30" s="7">
        <v>115</v>
      </c>
      <c r="G30" s="7">
        <v>410</v>
      </c>
      <c r="H30" s="7">
        <v>375</v>
      </c>
      <c r="I30" s="7">
        <v>275</v>
      </c>
      <c r="J30" s="7">
        <v>60</v>
      </c>
      <c r="K30" s="7">
        <v>775</v>
      </c>
      <c r="L30" s="7">
        <v>260</v>
      </c>
      <c r="M30" s="7">
        <v>2872</v>
      </c>
      <c r="N30" s="7">
        <v>15</v>
      </c>
      <c r="O30" s="7">
        <v>56</v>
      </c>
      <c r="P30" s="5">
        <f t="shared" si="1"/>
        <v>21.198475926567369</v>
      </c>
      <c r="Q30" s="5">
        <f t="shared" si="2"/>
        <v>0.21978021978021978</v>
      </c>
      <c r="R30" s="5">
        <f t="shared" si="3"/>
        <v>5.0549450549450547</v>
      </c>
      <c r="S30" s="5">
        <f t="shared" si="4"/>
        <v>18.021978021978022</v>
      </c>
      <c r="T30" s="5">
        <f t="shared" si="5"/>
        <v>16.483516483516482</v>
      </c>
      <c r="U30" s="5">
        <f t="shared" si="6"/>
        <v>12.087912087912088</v>
      </c>
      <c r="V30" s="5">
        <f t="shared" si="7"/>
        <v>2.6373626373626373</v>
      </c>
      <c r="W30" s="5">
        <f t="shared" si="8"/>
        <v>34.065934065934066</v>
      </c>
      <c r="X30" s="5">
        <f t="shared" si="9"/>
        <v>11.428571428571429</v>
      </c>
      <c r="Y30" s="5">
        <f t="shared" si="10"/>
        <v>99.480429511603745</v>
      </c>
      <c r="Z30" s="5">
        <f t="shared" si="11"/>
        <v>0.51957048839625908</v>
      </c>
      <c r="AA30" s="5">
        <f t="shared" si="12"/>
        <v>1.9397298233460338</v>
      </c>
    </row>
    <row r="31" spans="1:27" x14ac:dyDescent="0.25">
      <c r="A31" t="s">
        <v>54</v>
      </c>
      <c r="B31" t="s">
        <v>125</v>
      </c>
      <c r="C31" s="7">
        <v>1738.00000000001</v>
      </c>
      <c r="D31" s="7">
        <v>1499.3868984584899</v>
      </c>
      <c r="E31" s="7">
        <v>15.1660869623843</v>
      </c>
      <c r="F31" s="7">
        <v>80.885797132716505</v>
      </c>
      <c r="G31" s="7">
        <v>45.498260887153002</v>
      </c>
      <c r="H31" s="7">
        <v>218.380463628586</v>
      </c>
      <c r="I31" s="7">
        <v>176.937681227817</v>
      </c>
      <c r="J31" s="7">
        <v>233.54655059097001</v>
      </c>
      <c r="K31" s="7">
        <v>470.14869583391402</v>
      </c>
      <c r="L31" s="7">
        <v>258.82336219494402</v>
      </c>
      <c r="M31" s="7">
        <v>1729.9114202867299</v>
      </c>
      <c r="N31" s="7">
        <v>8.0885797132716792</v>
      </c>
      <c r="O31" s="7">
        <v>14.1550144982254</v>
      </c>
      <c r="P31" s="5">
        <f t="shared" si="1"/>
        <v>13.729177303884851</v>
      </c>
      <c r="Q31" s="5">
        <f t="shared" si="2"/>
        <v>1.0114858931991775</v>
      </c>
      <c r="R31" s="5">
        <f t="shared" si="3"/>
        <v>5.3945914303956286</v>
      </c>
      <c r="S31" s="5">
        <f t="shared" si="4"/>
        <v>3.0344576795975393</v>
      </c>
      <c r="T31" s="5">
        <f t="shared" si="5"/>
        <v>14.564650648415133</v>
      </c>
      <c r="U31" s="5">
        <f t="shared" si="6"/>
        <v>11.800668753990413</v>
      </c>
      <c r="V31" s="5">
        <f t="shared" si="7"/>
        <v>15.576136541614291</v>
      </c>
      <c r="W31" s="5">
        <f t="shared" si="8"/>
        <v>31.356062689174546</v>
      </c>
      <c r="X31" s="5">
        <f t="shared" si="9"/>
        <v>17.261946363612932</v>
      </c>
      <c r="Y31" s="5">
        <f t="shared" si="10"/>
        <v>99.534604159189882</v>
      </c>
      <c r="Z31" s="5">
        <f t="shared" si="11"/>
        <v>0.46539584080964513</v>
      </c>
      <c r="AA31" s="5">
        <f t="shared" si="12"/>
        <v>0.81444272141687668</v>
      </c>
    </row>
    <row r="32" spans="1:27" x14ac:dyDescent="0.25">
      <c r="A32" t="s">
        <v>55</v>
      </c>
      <c r="B32" t="s">
        <v>126</v>
      </c>
      <c r="C32" s="7">
        <v>2322</v>
      </c>
      <c r="D32" s="7">
        <v>1920.15345268542</v>
      </c>
      <c r="E32" s="7">
        <v>0</v>
      </c>
      <c r="F32" s="7">
        <v>64.335038363171407</v>
      </c>
      <c r="G32" s="7">
        <v>158.36317135549899</v>
      </c>
      <c r="H32" s="7">
        <v>440.44757033248101</v>
      </c>
      <c r="I32" s="7">
        <v>262.28900255754502</v>
      </c>
      <c r="J32" s="7">
        <v>237.544757033248</v>
      </c>
      <c r="K32" s="7">
        <v>529.52685421994897</v>
      </c>
      <c r="L32" s="7">
        <v>227.64705882352999</v>
      </c>
      <c r="M32" s="7">
        <v>2308.14322250639</v>
      </c>
      <c r="N32" s="7">
        <v>13.856777493606099</v>
      </c>
      <c r="O32" s="7">
        <v>34.6419437340153</v>
      </c>
      <c r="P32" s="5">
        <f t="shared" si="1"/>
        <v>17.306052855925063</v>
      </c>
      <c r="Q32" s="5">
        <f t="shared" si="2"/>
        <v>0</v>
      </c>
      <c r="R32" s="5">
        <f t="shared" si="3"/>
        <v>3.3505154639175321</v>
      </c>
      <c r="S32" s="5">
        <f t="shared" si="4"/>
        <v>8.2474226804123933</v>
      </c>
      <c r="T32" s="5">
        <f t="shared" si="5"/>
        <v>22.938144329896939</v>
      </c>
      <c r="U32" s="5">
        <f t="shared" si="6"/>
        <v>13.659793814433016</v>
      </c>
      <c r="V32" s="5">
        <f t="shared" si="7"/>
        <v>12.371134020618566</v>
      </c>
      <c r="W32" s="5">
        <f t="shared" si="8"/>
        <v>27.577319587628899</v>
      </c>
      <c r="X32" s="5">
        <f t="shared" si="9"/>
        <v>11.855670103092827</v>
      </c>
      <c r="Y32" s="5">
        <f t="shared" si="10"/>
        <v>99.403239556692085</v>
      </c>
      <c r="Z32" s="5">
        <f t="shared" si="11"/>
        <v>0.59676044330775624</v>
      </c>
      <c r="AA32" s="5">
        <f t="shared" si="12"/>
        <v>1.4919011082693927</v>
      </c>
    </row>
    <row r="33" spans="1:27" x14ac:dyDescent="0.25">
      <c r="A33" t="s">
        <v>56</v>
      </c>
      <c r="B33" t="s">
        <v>127</v>
      </c>
      <c r="C33" s="7">
        <v>6093.00000000002</v>
      </c>
      <c r="D33" s="7">
        <v>4799.6612550362897</v>
      </c>
      <c r="E33" s="7">
        <v>0</v>
      </c>
      <c r="F33" s="7">
        <v>92.412269256891307</v>
      </c>
      <c r="G33" s="7">
        <v>267.912514486399</v>
      </c>
      <c r="H33" s="7">
        <v>787.96980575786199</v>
      </c>
      <c r="I33" s="7">
        <v>928.09608835382699</v>
      </c>
      <c r="J33" s="7">
        <v>668.92501197966499</v>
      </c>
      <c r="K33" s="7">
        <v>1360.88814898389</v>
      </c>
      <c r="L33" s="7">
        <v>693.45741621776597</v>
      </c>
      <c r="M33" s="7">
        <v>6009.9759661908802</v>
      </c>
      <c r="N33" s="7">
        <v>83.024033809137705</v>
      </c>
      <c r="O33" s="7">
        <v>133.76787072213099</v>
      </c>
      <c r="P33" s="5">
        <f t="shared" si="1"/>
        <v>21.226632938843363</v>
      </c>
      <c r="Q33" s="5">
        <f t="shared" si="2"/>
        <v>0</v>
      </c>
      <c r="R33" s="5">
        <f t="shared" si="3"/>
        <v>1.9253914879914287</v>
      </c>
      <c r="S33" s="5">
        <f t="shared" si="4"/>
        <v>5.5819046439012361</v>
      </c>
      <c r="T33" s="5">
        <f t="shared" si="5"/>
        <v>16.417196212150273</v>
      </c>
      <c r="U33" s="5">
        <f t="shared" si="6"/>
        <v>19.336699801053143</v>
      </c>
      <c r="V33" s="5">
        <f t="shared" si="7"/>
        <v>13.936921304139146</v>
      </c>
      <c r="W33" s="5">
        <f t="shared" si="8"/>
        <v>28.353837420420213</v>
      </c>
      <c r="X33" s="5">
        <f t="shared" si="9"/>
        <v>14.448049130344778</v>
      </c>
      <c r="Y33" s="5">
        <f t="shared" si="10"/>
        <v>98.637386610714927</v>
      </c>
      <c r="Z33" s="5">
        <f t="shared" si="11"/>
        <v>1.3626133892850392</v>
      </c>
      <c r="AA33" s="5">
        <f t="shared" si="12"/>
        <v>2.1954352654214762</v>
      </c>
    </row>
    <row r="34" spans="1:27" x14ac:dyDescent="0.25">
      <c r="A34" t="s">
        <v>57</v>
      </c>
      <c r="B34" t="s">
        <v>128</v>
      </c>
      <c r="C34" s="7">
        <v>10942</v>
      </c>
      <c r="D34" s="7">
        <v>8907.5439999128102</v>
      </c>
      <c r="E34" s="7">
        <v>0</v>
      </c>
      <c r="F34" s="7">
        <v>144.61769297401099</v>
      </c>
      <c r="G34" s="7">
        <v>341.08094842868701</v>
      </c>
      <c r="H34" s="7">
        <v>901.38909084828799</v>
      </c>
      <c r="I34" s="7">
        <v>1726.50243985719</v>
      </c>
      <c r="J34" s="7">
        <v>1434.47602317103</v>
      </c>
      <c r="K34" s="7">
        <v>2689.3681488258899</v>
      </c>
      <c r="L34" s="7">
        <v>1670.1096558077099</v>
      </c>
      <c r="M34" s="7">
        <v>10380.357672079001</v>
      </c>
      <c r="N34" s="7">
        <v>561.64232792098699</v>
      </c>
      <c r="O34" s="7">
        <v>822.61124084671201</v>
      </c>
      <c r="P34" s="5">
        <f t="shared" si="1"/>
        <v>18.593090843421585</v>
      </c>
      <c r="Q34" s="5">
        <f t="shared" si="2"/>
        <v>0</v>
      </c>
      <c r="R34" s="5">
        <f t="shared" si="3"/>
        <v>1.6235417189679506</v>
      </c>
      <c r="S34" s="5">
        <f t="shared" si="4"/>
        <v>3.8291244863008882</v>
      </c>
      <c r="T34" s="5">
        <f t="shared" si="5"/>
        <v>10.119389708960304</v>
      </c>
      <c r="U34" s="5">
        <f t="shared" si="6"/>
        <v>19.382474449456431</v>
      </c>
      <c r="V34" s="5">
        <f t="shared" si="7"/>
        <v>16.104057674989551</v>
      </c>
      <c r="W34" s="5">
        <f t="shared" si="8"/>
        <v>30.192027666124517</v>
      </c>
      <c r="X34" s="5">
        <f t="shared" si="9"/>
        <v>18.749384295200311</v>
      </c>
      <c r="Y34" s="5">
        <f t="shared" si="10"/>
        <v>94.867096253692196</v>
      </c>
      <c r="Z34" s="5">
        <f t="shared" si="11"/>
        <v>5.1329037463076856</v>
      </c>
      <c r="AA34" s="5">
        <f t="shared" si="12"/>
        <v>7.5179239704506671</v>
      </c>
    </row>
    <row r="35" spans="1:27" x14ac:dyDescent="0.25">
      <c r="A35" t="s">
        <v>58</v>
      </c>
      <c r="B35" t="s">
        <v>129</v>
      </c>
      <c r="C35" s="7">
        <v>7978.00000000003</v>
      </c>
      <c r="D35" s="7">
        <v>6630.9490860915203</v>
      </c>
      <c r="E35" s="7">
        <v>10.150763473363501</v>
      </c>
      <c r="F35" s="7">
        <v>194.463378920992</v>
      </c>
      <c r="G35" s="7">
        <v>928.701901268597</v>
      </c>
      <c r="H35" s="7">
        <v>1140.23344399691</v>
      </c>
      <c r="I35" s="7">
        <v>931.49658556579197</v>
      </c>
      <c r="J35" s="7">
        <v>480.471460634388</v>
      </c>
      <c r="K35" s="7">
        <v>2085.0270316486399</v>
      </c>
      <c r="L35" s="7">
        <v>860.40452058284302</v>
      </c>
      <c r="M35" s="7">
        <v>7833.5674508256898</v>
      </c>
      <c r="N35" s="7">
        <v>144.43254917434101</v>
      </c>
      <c r="O35" s="7">
        <v>289.559246427066</v>
      </c>
      <c r="P35" s="5">
        <f t="shared" si="1"/>
        <v>16.884568988574888</v>
      </c>
      <c r="Q35" s="5">
        <f t="shared" si="2"/>
        <v>0.15308160779962593</v>
      </c>
      <c r="R35" s="5">
        <f t="shared" si="3"/>
        <v>2.9326628269380142</v>
      </c>
      <c r="S35" s="5">
        <f t="shared" si="4"/>
        <v>14.005565254852556</v>
      </c>
      <c r="T35" s="5">
        <f t="shared" si="5"/>
        <v>17.195629602835595</v>
      </c>
      <c r="U35" s="5">
        <f t="shared" si="6"/>
        <v>14.047711322646334</v>
      </c>
      <c r="V35" s="5">
        <f t="shared" si="7"/>
        <v>7.2458927733615317</v>
      </c>
      <c r="W35" s="5">
        <f t="shared" si="8"/>
        <v>31.443870320494604</v>
      </c>
      <c r="X35" s="5">
        <f t="shared" si="9"/>
        <v>12.975586291071814</v>
      </c>
      <c r="Y35" s="5">
        <f t="shared" si="10"/>
        <v>98.189614575403112</v>
      </c>
      <c r="Z35" s="5">
        <f t="shared" si="11"/>
        <v>1.8103854245968973</v>
      </c>
      <c r="AA35" s="5">
        <f t="shared" si="12"/>
        <v>3.6294716273134235</v>
      </c>
    </row>
    <row r="36" spans="1:27" x14ac:dyDescent="0.25">
      <c r="A36" t="s">
        <v>59</v>
      </c>
      <c r="B36" t="s">
        <v>130</v>
      </c>
      <c r="C36" s="7">
        <v>649.00000000000102</v>
      </c>
      <c r="D36" s="7">
        <v>531.79633338124097</v>
      </c>
      <c r="E36" s="7">
        <v>10.033244317380699</v>
      </c>
      <c r="F36" s="7">
        <v>0</v>
      </c>
      <c r="G36" s="7">
        <v>30.6787417040645</v>
      </c>
      <c r="H36" s="7">
        <v>102.435027369734</v>
      </c>
      <c r="I36" s="7">
        <v>71.164884423977895</v>
      </c>
      <c r="J36" s="7">
        <v>136.64244636578701</v>
      </c>
      <c r="K36" s="7">
        <v>139.95244112272101</v>
      </c>
      <c r="L36" s="7">
        <v>40.889548077575803</v>
      </c>
      <c r="M36" s="7">
        <v>644.96910214392096</v>
      </c>
      <c r="N36" s="7">
        <v>4.0308978560805198</v>
      </c>
      <c r="O36" s="7">
        <v>4.0308978560805198</v>
      </c>
      <c r="P36" s="5">
        <f t="shared" si="1"/>
        <v>18.05911658224343</v>
      </c>
      <c r="Q36" s="5">
        <f t="shared" si="2"/>
        <v>1.8866704577648787</v>
      </c>
      <c r="R36" s="5">
        <f t="shared" si="3"/>
        <v>0</v>
      </c>
      <c r="S36" s="5">
        <f t="shared" si="4"/>
        <v>5.7688892868073101</v>
      </c>
      <c r="T36" s="5">
        <f t="shared" si="5"/>
        <v>19.262078532666202</v>
      </c>
      <c r="U36" s="5">
        <f t="shared" si="6"/>
        <v>13.381981024859812</v>
      </c>
      <c r="V36" s="5">
        <f t="shared" si="7"/>
        <v>25.694507048778203</v>
      </c>
      <c r="W36" s="5">
        <f t="shared" si="8"/>
        <v>26.316924795792097</v>
      </c>
      <c r="X36" s="5">
        <f t="shared" si="9"/>
        <v>7.6889488533314845</v>
      </c>
      <c r="Y36" s="5">
        <f t="shared" si="10"/>
        <v>99.378906339587047</v>
      </c>
      <c r="Z36" s="5">
        <f t="shared" si="11"/>
        <v>0.62109366041302205</v>
      </c>
      <c r="AA36" s="5">
        <f t="shared" si="12"/>
        <v>0.62109366041302205</v>
      </c>
    </row>
    <row r="37" spans="1:27" x14ac:dyDescent="0.25">
      <c r="A37" t="s">
        <v>60</v>
      </c>
      <c r="B37" t="s">
        <v>131</v>
      </c>
      <c r="C37" s="7">
        <v>1333</v>
      </c>
      <c r="D37" s="7">
        <v>1115</v>
      </c>
      <c r="E37" s="7">
        <v>10</v>
      </c>
      <c r="F37" s="7">
        <v>50</v>
      </c>
      <c r="G37" s="7">
        <v>150</v>
      </c>
      <c r="H37" s="7">
        <v>210</v>
      </c>
      <c r="I37" s="7">
        <v>160</v>
      </c>
      <c r="J37" s="7">
        <v>100</v>
      </c>
      <c r="K37" s="7">
        <v>275</v>
      </c>
      <c r="L37" s="7">
        <v>160</v>
      </c>
      <c r="M37" s="7">
        <v>1325</v>
      </c>
      <c r="N37" s="7">
        <v>8</v>
      </c>
      <c r="O37" s="7">
        <v>20</v>
      </c>
      <c r="P37" s="5">
        <f t="shared" si="1"/>
        <v>16.354088522130532</v>
      </c>
      <c r="Q37" s="5">
        <f t="shared" si="2"/>
        <v>0.89686098654708524</v>
      </c>
      <c r="R37" s="5">
        <f t="shared" si="3"/>
        <v>4.4843049327354256</v>
      </c>
      <c r="S37" s="5">
        <f t="shared" si="4"/>
        <v>13.452914798206278</v>
      </c>
      <c r="T37" s="5">
        <f t="shared" si="5"/>
        <v>18.834080717488789</v>
      </c>
      <c r="U37" s="5">
        <f t="shared" si="6"/>
        <v>14.349775784753364</v>
      </c>
      <c r="V37" s="5">
        <f t="shared" si="7"/>
        <v>8.9686098654708513</v>
      </c>
      <c r="W37" s="5">
        <f t="shared" si="8"/>
        <v>24.663677130044842</v>
      </c>
      <c r="X37" s="5">
        <f t="shared" si="9"/>
        <v>14.349775784753364</v>
      </c>
      <c r="Y37" s="5">
        <f t="shared" si="10"/>
        <v>99.399849962490634</v>
      </c>
      <c r="Z37" s="5">
        <f t="shared" si="11"/>
        <v>0.60015003750937734</v>
      </c>
      <c r="AA37" s="5">
        <f t="shared" si="12"/>
        <v>1.5003750937734432</v>
      </c>
    </row>
    <row r="38" spans="1:27" x14ac:dyDescent="0.25">
      <c r="A38" t="s">
        <v>61</v>
      </c>
      <c r="B38" t="s">
        <v>132</v>
      </c>
      <c r="C38" s="7">
        <v>18944</v>
      </c>
      <c r="D38" s="7">
        <v>16333.0624614644</v>
      </c>
      <c r="E38" s="7">
        <v>3.3653552445863899</v>
      </c>
      <c r="F38" s="7">
        <v>372.39322880650002</v>
      </c>
      <c r="G38" s="7">
        <v>2548.33170007834</v>
      </c>
      <c r="H38" s="7">
        <v>2144.4440431072799</v>
      </c>
      <c r="I38" s="7">
        <v>1727.1847442533799</v>
      </c>
      <c r="J38" s="7">
        <v>649.86673101205304</v>
      </c>
      <c r="K38" s="7">
        <v>4151.0201344569696</v>
      </c>
      <c r="L38" s="7">
        <v>4736.4565245053</v>
      </c>
      <c r="M38" s="7">
        <v>17847.458520880198</v>
      </c>
      <c r="N38" s="7">
        <v>1096.54147911976</v>
      </c>
      <c r="O38" s="7">
        <v>1474.07188261445</v>
      </c>
      <c r="P38" s="5">
        <f t="shared" si="1"/>
        <v>13.782398324195523</v>
      </c>
      <c r="Q38" s="5">
        <f t="shared" si="2"/>
        <v>2.0604557488998036E-2</v>
      </c>
      <c r="R38" s="5">
        <f t="shared" si="3"/>
        <v>2.2799963551545237</v>
      </c>
      <c r="S38" s="5">
        <f t="shared" si="4"/>
        <v>15.602289565051109</v>
      </c>
      <c r="T38" s="5">
        <f t="shared" si="5"/>
        <v>13.129466982489038</v>
      </c>
      <c r="U38" s="5">
        <f t="shared" si="6"/>
        <v>10.574775847018483</v>
      </c>
      <c r="V38" s="5">
        <f t="shared" si="7"/>
        <v>3.9788418892373896</v>
      </c>
      <c r="W38" s="5">
        <f t="shared" si="8"/>
        <v>25.414830465815747</v>
      </c>
      <c r="X38" s="5">
        <f t="shared" si="9"/>
        <v>28.999194337744765</v>
      </c>
      <c r="Y38" s="5">
        <f t="shared" si="10"/>
        <v>94.211668712416582</v>
      </c>
      <c r="Z38" s="5">
        <f t="shared" si="11"/>
        <v>5.7883312875831923</v>
      </c>
      <c r="AA38" s="5">
        <f t="shared" si="12"/>
        <v>7.7812071506252645</v>
      </c>
    </row>
    <row r="39" spans="1:27" x14ac:dyDescent="0.25">
      <c r="A39" t="s">
        <v>62</v>
      </c>
      <c r="B39" t="s">
        <v>133</v>
      </c>
      <c r="C39" s="7">
        <v>950</v>
      </c>
      <c r="D39" s="7">
        <v>764.83050847457605</v>
      </c>
      <c r="E39" s="7">
        <v>0</v>
      </c>
      <c r="F39" s="7">
        <v>20.127118644067799</v>
      </c>
      <c r="G39" s="7">
        <v>35.2224576271187</v>
      </c>
      <c r="H39" s="7">
        <v>130.82627118644101</v>
      </c>
      <c r="I39" s="7">
        <v>196.23940677966101</v>
      </c>
      <c r="J39" s="7">
        <v>120.762711864407</v>
      </c>
      <c r="K39" s="7">
        <v>181.14406779660999</v>
      </c>
      <c r="L39" s="7">
        <v>80.508474576271198</v>
      </c>
      <c r="M39" s="7">
        <v>935.91101694915301</v>
      </c>
      <c r="N39" s="7">
        <v>14.088983050847499</v>
      </c>
      <c r="O39" s="7">
        <v>35.2224576271187</v>
      </c>
      <c r="P39" s="5">
        <f t="shared" si="1"/>
        <v>19.491525423728838</v>
      </c>
      <c r="Q39" s="5">
        <f t="shared" si="2"/>
        <v>0</v>
      </c>
      <c r="R39" s="5">
        <f t="shared" si="3"/>
        <v>2.6315789473684221</v>
      </c>
      <c r="S39" s="5">
        <f t="shared" si="4"/>
        <v>4.6052631578947452</v>
      </c>
      <c r="T39" s="5">
        <f t="shared" si="5"/>
        <v>17.105263157894786</v>
      </c>
      <c r="U39" s="5">
        <f t="shared" si="6"/>
        <v>25.657894736842113</v>
      </c>
      <c r="V39" s="5">
        <f t="shared" si="7"/>
        <v>15.789473684210559</v>
      </c>
      <c r="W39" s="5">
        <f t="shared" si="8"/>
        <v>23.68421052631577</v>
      </c>
      <c r="X39" s="5">
        <f t="shared" si="9"/>
        <v>10.526315789473689</v>
      </c>
      <c r="Y39" s="5">
        <f t="shared" si="10"/>
        <v>98.516949152542423</v>
      </c>
      <c r="Z39" s="5">
        <f t="shared" si="11"/>
        <v>1.4830508474576316</v>
      </c>
      <c r="AA39" s="5">
        <f t="shared" si="12"/>
        <v>3.7076271186440737</v>
      </c>
    </row>
    <row r="40" spans="1:27" x14ac:dyDescent="0.25">
      <c r="A40" t="s">
        <v>63</v>
      </c>
      <c r="B40" t="s">
        <v>134</v>
      </c>
      <c r="C40" s="7">
        <v>2231</v>
      </c>
      <c r="D40" s="7">
        <v>1675</v>
      </c>
      <c r="E40" s="7">
        <v>5</v>
      </c>
      <c r="F40" s="7">
        <v>65</v>
      </c>
      <c r="G40" s="7">
        <v>275</v>
      </c>
      <c r="H40" s="7">
        <v>365</v>
      </c>
      <c r="I40" s="7">
        <v>225</v>
      </c>
      <c r="J40" s="7">
        <v>135</v>
      </c>
      <c r="K40" s="7">
        <v>375</v>
      </c>
      <c r="L40" s="7">
        <v>230</v>
      </c>
      <c r="M40" s="7">
        <v>2223</v>
      </c>
      <c r="N40" s="7">
        <v>8</v>
      </c>
      <c r="O40" s="7">
        <v>31</v>
      </c>
      <c r="P40" s="5">
        <f t="shared" si="1"/>
        <v>24.921559838637382</v>
      </c>
      <c r="Q40" s="5">
        <f t="shared" si="2"/>
        <v>0.29850746268656719</v>
      </c>
      <c r="R40" s="5">
        <f t="shared" si="3"/>
        <v>3.8805970149253728</v>
      </c>
      <c r="S40" s="5">
        <f t="shared" si="4"/>
        <v>16.417910447761194</v>
      </c>
      <c r="T40" s="5">
        <f t="shared" si="5"/>
        <v>21.791044776119403</v>
      </c>
      <c r="U40" s="5">
        <f t="shared" si="6"/>
        <v>13.432835820895523</v>
      </c>
      <c r="V40" s="5">
        <f t="shared" si="7"/>
        <v>8.0597014925373127</v>
      </c>
      <c r="W40" s="5">
        <f t="shared" si="8"/>
        <v>22.388059701492537</v>
      </c>
      <c r="X40" s="5">
        <f t="shared" si="9"/>
        <v>13.73134328358209</v>
      </c>
      <c r="Y40" s="5">
        <f t="shared" si="10"/>
        <v>99.64141640519945</v>
      </c>
      <c r="Z40" s="5">
        <f t="shared" si="11"/>
        <v>0.35858359480053792</v>
      </c>
      <c r="AA40" s="5">
        <f t="shared" si="12"/>
        <v>1.3895114298520843</v>
      </c>
    </row>
    <row r="41" spans="1:27" x14ac:dyDescent="0.25">
      <c r="A41" t="s">
        <v>64</v>
      </c>
      <c r="B41" t="s">
        <v>135</v>
      </c>
      <c r="C41" s="7">
        <v>7078.00000000001</v>
      </c>
      <c r="D41" s="7">
        <v>5795.5599918006201</v>
      </c>
      <c r="E41" s="7">
        <v>0</v>
      </c>
      <c r="F41" s="7">
        <v>133.41236542513499</v>
      </c>
      <c r="G41" s="7">
        <v>432.60775909271001</v>
      </c>
      <c r="H41" s="7">
        <v>841.60334537476604</v>
      </c>
      <c r="I41" s="7">
        <v>1171.3319084237601</v>
      </c>
      <c r="J41" s="7">
        <v>651.15463787099395</v>
      </c>
      <c r="K41" s="7">
        <v>1679.15659909844</v>
      </c>
      <c r="L41" s="7">
        <v>886.29337651482297</v>
      </c>
      <c r="M41" s="7">
        <v>6885.7289317465002</v>
      </c>
      <c r="N41" s="7">
        <v>192.271068253511</v>
      </c>
      <c r="O41" s="7">
        <v>363.40379648596598</v>
      </c>
      <c r="P41" s="5">
        <f t="shared" si="1"/>
        <v>18.118677708383558</v>
      </c>
      <c r="Q41" s="5">
        <f t="shared" si="2"/>
        <v>0</v>
      </c>
      <c r="R41" s="5">
        <f t="shared" si="3"/>
        <v>2.3019754020988947</v>
      </c>
      <c r="S41" s="5">
        <f t="shared" si="4"/>
        <v>7.4644686571228691</v>
      </c>
      <c r="T41" s="5">
        <f t="shared" si="5"/>
        <v>14.52151900015599</v>
      </c>
      <c r="U41" s="5">
        <f t="shared" si="6"/>
        <v>20.21084951378166</v>
      </c>
      <c r="V41" s="5">
        <f t="shared" si="7"/>
        <v>11.235405013358976</v>
      </c>
      <c r="W41" s="5">
        <f t="shared" si="8"/>
        <v>28.973155337431745</v>
      </c>
      <c r="X41" s="5">
        <f t="shared" si="9"/>
        <v>15.292627076050003</v>
      </c>
      <c r="Y41" s="5">
        <f t="shared" si="10"/>
        <v>97.283539583872425</v>
      </c>
      <c r="Z41" s="5">
        <f t="shared" si="11"/>
        <v>2.7164604161275885</v>
      </c>
      <c r="AA41" s="5">
        <f t="shared" si="12"/>
        <v>5.1342723436841684</v>
      </c>
    </row>
    <row r="42" spans="1:27" x14ac:dyDescent="0.25">
      <c r="A42" t="s">
        <v>65</v>
      </c>
      <c r="B42" t="s">
        <v>136</v>
      </c>
      <c r="C42" s="7">
        <v>6155.99999999999</v>
      </c>
      <c r="D42" s="7">
        <v>4940.6394521045204</v>
      </c>
      <c r="E42" s="7">
        <v>0</v>
      </c>
      <c r="F42" s="7">
        <v>184.51498815746001</v>
      </c>
      <c r="G42" s="7">
        <v>706.65586966758406</v>
      </c>
      <c r="H42" s="7">
        <v>963.90384757016398</v>
      </c>
      <c r="I42" s="7">
        <v>657.67549281080198</v>
      </c>
      <c r="J42" s="7">
        <v>369.181033154739</v>
      </c>
      <c r="K42" s="7">
        <v>1392.08163971403</v>
      </c>
      <c r="L42" s="7">
        <v>666.62658102973705</v>
      </c>
      <c r="M42" s="7">
        <v>6064.9449175350801</v>
      </c>
      <c r="N42" s="7">
        <v>91.055082464906903</v>
      </c>
      <c r="O42" s="7">
        <v>252.19051492912499</v>
      </c>
      <c r="P42" s="5">
        <f t="shared" si="1"/>
        <v>19.74269895866588</v>
      </c>
      <c r="Q42" s="5">
        <f t="shared" si="2"/>
        <v>0</v>
      </c>
      <c r="R42" s="5">
        <f t="shared" si="3"/>
        <v>3.7346377922571095</v>
      </c>
      <c r="S42" s="5">
        <f t="shared" si="4"/>
        <v>14.302923265663035</v>
      </c>
      <c r="T42" s="5">
        <f t="shared" si="5"/>
        <v>19.509698226604623</v>
      </c>
      <c r="U42" s="5">
        <f t="shared" si="6"/>
        <v>13.311545988862997</v>
      </c>
      <c r="V42" s="5">
        <f t="shared" si="7"/>
        <v>7.4723330195139468</v>
      </c>
      <c r="W42" s="5">
        <f t="shared" si="8"/>
        <v>28.176143052111552</v>
      </c>
      <c r="X42" s="5">
        <f t="shared" si="9"/>
        <v>13.492718654986655</v>
      </c>
      <c r="Y42" s="5">
        <f t="shared" si="10"/>
        <v>98.520872604533622</v>
      </c>
      <c r="Z42" s="5">
        <f t="shared" si="11"/>
        <v>1.4791273954663264</v>
      </c>
      <c r="AA42" s="5">
        <f t="shared" si="12"/>
        <v>4.0966620358857275</v>
      </c>
    </row>
    <row r="43" spans="1:27" x14ac:dyDescent="0.25">
      <c r="A43" t="s">
        <v>66</v>
      </c>
      <c r="B43" t="s">
        <v>137</v>
      </c>
      <c r="C43" s="7">
        <v>11647</v>
      </c>
      <c r="D43" s="7">
        <v>9334.1015742792006</v>
      </c>
      <c r="E43" s="7">
        <v>2.7207308628236602</v>
      </c>
      <c r="F43" s="7">
        <v>205.93689659651201</v>
      </c>
      <c r="G43" s="7">
        <v>392.618005675706</v>
      </c>
      <c r="H43" s="7">
        <v>1139.8600558923999</v>
      </c>
      <c r="I43" s="7">
        <v>2085.4435827939901</v>
      </c>
      <c r="J43" s="7">
        <v>1397.8293714469501</v>
      </c>
      <c r="K43" s="7">
        <v>2595.1051930038302</v>
      </c>
      <c r="L43" s="7">
        <v>1514.5877380069901</v>
      </c>
      <c r="M43" s="7">
        <v>11037.564954024399</v>
      </c>
      <c r="N43" s="7">
        <v>609.43504597557796</v>
      </c>
      <c r="O43" s="7">
        <v>984.44213401426998</v>
      </c>
      <c r="P43" s="5">
        <f t="shared" si="1"/>
        <v>19.858319101234649</v>
      </c>
      <c r="Q43" s="5">
        <f t="shared" si="2"/>
        <v>2.9148288575740734E-2</v>
      </c>
      <c r="R43" s="5">
        <f t="shared" si="3"/>
        <v>2.2062851465425037</v>
      </c>
      <c r="S43" s="5">
        <f t="shared" si="4"/>
        <v>4.2062752644303085</v>
      </c>
      <c r="T43" s="5">
        <f t="shared" si="5"/>
        <v>12.211781142744019</v>
      </c>
      <c r="U43" s="5">
        <f t="shared" si="6"/>
        <v>22.342199366466961</v>
      </c>
      <c r="V43" s="5">
        <f t="shared" si="7"/>
        <v>14.975510608313616</v>
      </c>
      <c r="W43" s="5">
        <f t="shared" si="8"/>
        <v>27.802410037564112</v>
      </c>
      <c r="X43" s="5">
        <f t="shared" si="9"/>
        <v>16.226390145362757</v>
      </c>
      <c r="Y43" s="5">
        <f t="shared" si="10"/>
        <v>94.767450450969349</v>
      </c>
      <c r="Z43" s="5">
        <f t="shared" si="11"/>
        <v>5.2325495490304625</v>
      </c>
      <c r="AA43" s="5">
        <f t="shared" si="12"/>
        <v>8.4523236371105863</v>
      </c>
    </row>
    <row r="44" spans="1:27" x14ac:dyDescent="0.25">
      <c r="A44" t="s">
        <v>67</v>
      </c>
      <c r="B44" t="s">
        <v>138</v>
      </c>
      <c r="C44" s="7">
        <v>926.99999999999602</v>
      </c>
      <c r="D44" s="7">
        <v>766.57721796275996</v>
      </c>
      <c r="E44" s="7">
        <v>0</v>
      </c>
      <c r="F44" s="7">
        <v>60.92004381161</v>
      </c>
      <c r="G44" s="7">
        <v>35.536692223439204</v>
      </c>
      <c r="H44" s="7">
        <v>147.223439211391</v>
      </c>
      <c r="I44" s="7">
        <v>106.61007667031799</v>
      </c>
      <c r="J44" s="7">
        <v>157.37677984665899</v>
      </c>
      <c r="K44" s="7">
        <v>157.37677984665899</v>
      </c>
      <c r="L44" s="7">
        <v>101.533406352683</v>
      </c>
      <c r="M44" s="7">
        <v>891.46330777655703</v>
      </c>
      <c r="N44" s="7">
        <v>35.536692223438997</v>
      </c>
      <c r="O44" s="7">
        <v>46.705366922234198</v>
      </c>
      <c r="P44" s="5">
        <f t="shared" si="1"/>
        <v>17.305585980284437</v>
      </c>
      <c r="Q44" s="5">
        <f t="shared" si="2"/>
        <v>0</v>
      </c>
      <c r="R44" s="5">
        <f t="shared" si="3"/>
        <v>7.9470198675496606</v>
      </c>
      <c r="S44" s="5">
        <f t="shared" si="4"/>
        <v>4.6357615894039732</v>
      </c>
      <c r="T44" s="5">
        <f t="shared" si="5"/>
        <v>19.205298013245034</v>
      </c>
      <c r="U44" s="5">
        <f t="shared" si="6"/>
        <v>13.907284768211969</v>
      </c>
      <c r="V44" s="5">
        <f t="shared" si="7"/>
        <v>20.529801324503268</v>
      </c>
      <c r="W44" s="5">
        <f t="shared" si="8"/>
        <v>20.529801324503268</v>
      </c>
      <c r="X44" s="5">
        <f t="shared" si="9"/>
        <v>13.245033112582725</v>
      </c>
      <c r="Y44" s="5">
        <f t="shared" si="10"/>
        <v>96.166484118291351</v>
      </c>
      <c r="Z44" s="5">
        <f t="shared" si="11"/>
        <v>3.8335158817086463</v>
      </c>
      <c r="AA44" s="5">
        <f t="shared" si="12"/>
        <v>5.0383351588170875</v>
      </c>
    </row>
    <row r="45" spans="1:27" x14ac:dyDescent="0.25">
      <c r="A45" t="s">
        <v>68</v>
      </c>
      <c r="B45" t="s">
        <v>139</v>
      </c>
      <c r="C45" s="7">
        <v>8684.0000000000091</v>
      </c>
      <c r="D45" s="7">
        <v>6984.9260337393298</v>
      </c>
      <c r="E45" s="7">
        <v>0</v>
      </c>
      <c r="F45" s="7">
        <v>183.06427464419801</v>
      </c>
      <c r="G45" s="7">
        <v>318.50478675956202</v>
      </c>
      <c r="H45" s="7">
        <v>996.00264430807897</v>
      </c>
      <c r="I45" s="7">
        <v>1388.7552385604699</v>
      </c>
      <c r="J45" s="7">
        <v>1122.54767045005</v>
      </c>
      <c r="K45" s="7">
        <v>1795.18734062355</v>
      </c>
      <c r="L45" s="7">
        <v>1180.86407839342</v>
      </c>
      <c r="M45" s="7">
        <v>8235.2140575159901</v>
      </c>
      <c r="N45" s="7">
        <v>448.78594248401998</v>
      </c>
      <c r="O45" s="7">
        <v>750.01699681547598</v>
      </c>
      <c r="P45" s="5">
        <f t="shared" si="1"/>
        <v>19.56556847375262</v>
      </c>
      <c r="Q45" s="5">
        <f t="shared" si="2"/>
        <v>0</v>
      </c>
      <c r="R45" s="5">
        <f t="shared" si="3"/>
        <v>2.6208477192162314</v>
      </c>
      <c r="S45" s="5">
        <f t="shared" si="4"/>
        <v>4.5598877528707744</v>
      </c>
      <c r="T45" s="5">
        <f t="shared" si="5"/>
        <v>14.259315553193854</v>
      </c>
      <c r="U45" s="5">
        <f t="shared" si="6"/>
        <v>19.882175299385523</v>
      </c>
      <c r="V45" s="5">
        <f t="shared" si="7"/>
        <v>16.071002971653549</v>
      </c>
      <c r="W45" s="5">
        <f t="shared" si="8"/>
        <v>25.700878319287074</v>
      </c>
      <c r="X45" s="5">
        <f t="shared" si="9"/>
        <v>16.905892384392978</v>
      </c>
      <c r="Y45" s="5">
        <f t="shared" si="10"/>
        <v>94.832036590465009</v>
      </c>
      <c r="Z45" s="5">
        <f t="shared" si="11"/>
        <v>5.1679634095350018</v>
      </c>
      <c r="AA45" s="5">
        <f t="shared" si="12"/>
        <v>8.6367687334808299</v>
      </c>
    </row>
    <row r="46" spans="1:27" x14ac:dyDescent="0.25">
      <c r="A46" t="s">
        <v>69</v>
      </c>
      <c r="B46" t="s">
        <v>140</v>
      </c>
      <c r="C46" s="7">
        <v>22134</v>
      </c>
      <c r="D46" s="7">
        <v>17620.594358934199</v>
      </c>
      <c r="E46" s="7">
        <v>2.7884744694885102</v>
      </c>
      <c r="F46" s="7">
        <v>476.83856587659</v>
      </c>
      <c r="G46" s="7">
        <v>839.40732459374601</v>
      </c>
      <c r="H46" s="7">
        <v>2686.37730737626</v>
      </c>
      <c r="I46" s="7">
        <v>3502.2853102986001</v>
      </c>
      <c r="J46" s="7">
        <v>2938.4340041986102</v>
      </c>
      <c r="K46" s="7">
        <v>3909.16951008653</v>
      </c>
      <c r="L46" s="7">
        <v>3265.2938620344198</v>
      </c>
      <c r="M46" s="7">
        <v>19842.328320556098</v>
      </c>
      <c r="N46" s="7">
        <v>2291.6716794439299</v>
      </c>
      <c r="O46" s="7">
        <v>3376.0718632984399</v>
      </c>
      <c r="P46" s="5">
        <f t="shared" si="1"/>
        <v>20.391278761479178</v>
      </c>
      <c r="Q46" s="5">
        <f t="shared" si="2"/>
        <v>1.5825087466897311E-2</v>
      </c>
      <c r="R46" s="5">
        <f t="shared" si="3"/>
        <v>2.7061434828094648</v>
      </c>
      <c r="S46" s="5">
        <f t="shared" si="4"/>
        <v>4.76378553126467</v>
      </c>
      <c r="T46" s="5">
        <f t="shared" si="5"/>
        <v>15.245667953386496</v>
      </c>
      <c r="U46" s="5">
        <f t="shared" si="6"/>
        <v>19.87609066389313</v>
      </c>
      <c r="V46" s="5">
        <f t="shared" si="7"/>
        <v>16.676134438726983</v>
      </c>
      <c r="W46" s="5">
        <f t="shared" si="8"/>
        <v>22.18523070480002</v>
      </c>
      <c r="X46" s="5">
        <f t="shared" si="9"/>
        <v>18.531122137652595</v>
      </c>
      <c r="Y46" s="5">
        <f t="shared" si="10"/>
        <v>89.646373545477985</v>
      </c>
      <c r="Z46" s="5">
        <f t="shared" si="11"/>
        <v>10.353626454522137</v>
      </c>
      <c r="AA46" s="5">
        <f t="shared" si="12"/>
        <v>15.252877307754767</v>
      </c>
    </row>
    <row r="47" spans="1:27" x14ac:dyDescent="0.25">
      <c r="A47" t="s">
        <v>70</v>
      </c>
      <c r="B47" t="s">
        <v>141</v>
      </c>
      <c r="C47" s="7">
        <v>607.99999999999795</v>
      </c>
      <c r="D47" s="7">
        <v>463.22730621127698</v>
      </c>
      <c r="E47" s="7">
        <v>0</v>
      </c>
      <c r="F47" s="7">
        <v>30.795195475103501</v>
      </c>
      <c r="G47" s="7">
        <v>50.839279253227801</v>
      </c>
      <c r="H47" s="7">
        <v>116.12669678425</v>
      </c>
      <c r="I47" s="7">
        <v>45.561049322183898</v>
      </c>
      <c r="J47" s="7">
        <v>35.252863654326099</v>
      </c>
      <c r="K47" s="7">
        <v>123.887089319102</v>
      </c>
      <c r="L47" s="7">
        <v>60.765132403084102</v>
      </c>
      <c r="M47" s="7">
        <v>604.94593964774106</v>
      </c>
      <c r="N47" s="7">
        <v>3.0540603522566698</v>
      </c>
      <c r="O47" s="7">
        <v>13.171462580226001</v>
      </c>
      <c r="P47" s="5">
        <f t="shared" si="1"/>
        <v>23.811298320513398</v>
      </c>
      <c r="Q47" s="5">
        <f t="shared" si="2"/>
        <v>0</v>
      </c>
      <c r="R47" s="5">
        <f t="shared" si="3"/>
        <v>6.6479663573757204</v>
      </c>
      <c r="S47" s="5">
        <f t="shared" si="4"/>
        <v>10.975017787496343</v>
      </c>
      <c r="T47" s="5">
        <f t="shared" si="5"/>
        <v>25.069052542270654</v>
      </c>
      <c r="U47" s="5">
        <f t="shared" si="6"/>
        <v>9.835570725488191</v>
      </c>
      <c r="V47" s="5">
        <f t="shared" si="7"/>
        <v>7.6102732247496956</v>
      </c>
      <c r="W47" s="5">
        <f t="shared" si="8"/>
        <v>26.744340771352839</v>
      </c>
      <c r="X47" s="5">
        <f t="shared" si="9"/>
        <v>13.117778591266651</v>
      </c>
      <c r="Y47" s="5">
        <f t="shared" si="10"/>
        <v>99.497687442063011</v>
      </c>
      <c r="Z47" s="5">
        <f t="shared" si="11"/>
        <v>0.50231255793695395</v>
      </c>
      <c r="AA47" s="5">
        <f t="shared" si="12"/>
        <v>2.1663589770108627</v>
      </c>
    </row>
    <row r="48" spans="1:27" x14ac:dyDescent="0.25">
      <c r="A48" t="s">
        <v>71</v>
      </c>
      <c r="B48" t="s">
        <v>142</v>
      </c>
      <c r="C48" s="7">
        <v>975.00000000000102</v>
      </c>
      <c r="D48" s="7">
        <v>784.206181544527</v>
      </c>
      <c r="E48" s="7">
        <v>4.7631815669023601</v>
      </c>
      <c r="F48" s="7">
        <v>15.123579606204601</v>
      </c>
      <c r="G48" s="7">
        <v>65.796042816828205</v>
      </c>
      <c r="H48" s="7">
        <v>167.14340939462099</v>
      </c>
      <c r="I48" s="7">
        <v>130.971351511508</v>
      </c>
      <c r="J48" s="7">
        <v>81.026433123719301</v>
      </c>
      <c r="K48" s="7">
        <v>228.302263198433</v>
      </c>
      <c r="L48" s="7">
        <v>91.079920326309804</v>
      </c>
      <c r="M48" s="7">
        <v>970.87314192474696</v>
      </c>
      <c r="N48" s="7">
        <v>4.1268580752539004</v>
      </c>
      <c r="O48" s="7">
        <v>10.222196223662101</v>
      </c>
      <c r="P48" s="5">
        <f t="shared" si="1"/>
        <v>19.56859676466398</v>
      </c>
      <c r="Q48" s="5">
        <f t="shared" si="2"/>
        <v>0.60738893405826944</v>
      </c>
      <c r="R48" s="5">
        <f t="shared" si="3"/>
        <v>1.9285208357345609</v>
      </c>
      <c r="S48" s="5">
        <f t="shared" si="4"/>
        <v>8.3901459036244947</v>
      </c>
      <c r="T48" s="5">
        <f t="shared" si="5"/>
        <v>21.313707202030084</v>
      </c>
      <c r="U48" s="5">
        <f t="shared" si="6"/>
        <v>16.701137353132619</v>
      </c>
      <c r="V48" s="5">
        <f t="shared" si="7"/>
        <v>10.332286971282773</v>
      </c>
      <c r="W48" s="5">
        <f t="shared" si="8"/>
        <v>29.112530425197885</v>
      </c>
      <c r="X48" s="5">
        <f t="shared" si="9"/>
        <v>11.614282374939213</v>
      </c>
      <c r="Y48" s="5">
        <f t="shared" si="10"/>
        <v>99.576732505102143</v>
      </c>
      <c r="Z48" s="5">
        <f t="shared" si="11"/>
        <v>0.42326749489783549</v>
      </c>
      <c r="AA48" s="5">
        <f t="shared" si="12"/>
        <v>1.0484303819140606</v>
      </c>
    </row>
    <row r="49" spans="1:27" x14ac:dyDescent="0.25">
      <c r="A49" t="s">
        <v>72</v>
      </c>
      <c r="B49" t="s">
        <v>143</v>
      </c>
      <c r="C49" s="7">
        <v>1066</v>
      </c>
      <c r="D49" s="7">
        <v>893.17569003239703</v>
      </c>
      <c r="E49" s="7">
        <v>0</v>
      </c>
      <c r="F49" s="7">
        <v>24.4260680088234</v>
      </c>
      <c r="G49" s="7">
        <v>69.911925247492903</v>
      </c>
      <c r="H49" s="7">
        <v>143.41077254356401</v>
      </c>
      <c r="I49" s="7">
        <v>121.99107239497199</v>
      </c>
      <c r="J49" s="7">
        <v>87.4073300866023</v>
      </c>
      <c r="K49" s="7">
        <v>349.974158220974</v>
      </c>
      <c r="L49" s="7">
        <v>96.054363529969194</v>
      </c>
      <c r="M49" s="7">
        <v>1058.0025911186401</v>
      </c>
      <c r="N49" s="7">
        <v>7.9974088813613999</v>
      </c>
      <c r="O49" s="7">
        <v>13.6313867799702</v>
      </c>
      <c r="P49" s="5">
        <f t="shared" si="1"/>
        <v>16.212411816848309</v>
      </c>
      <c r="Q49" s="5">
        <f t="shared" si="2"/>
        <v>0</v>
      </c>
      <c r="R49" s="5">
        <f t="shared" si="3"/>
        <v>2.7347439346381477</v>
      </c>
      <c r="S49" s="5">
        <f t="shared" si="4"/>
        <v>7.8273430443407026</v>
      </c>
      <c r="T49" s="5">
        <f t="shared" si="5"/>
        <v>16.056278081008031</v>
      </c>
      <c r="U49" s="5">
        <f t="shared" si="6"/>
        <v>13.658127259436178</v>
      </c>
      <c r="V49" s="5">
        <f t="shared" si="7"/>
        <v>9.7861295445056147</v>
      </c>
      <c r="W49" s="5">
        <f t="shared" si="8"/>
        <v>39.183126245663921</v>
      </c>
      <c r="X49" s="5">
        <f t="shared" si="9"/>
        <v>10.754251890407488</v>
      </c>
      <c r="Y49" s="5">
        <f t="shared" si="10"/>
        <v>99.249774026138851</v>
      </c>
      <c r="Z49" s="5">
        <f t="shared" si="11"/>
        <v>0.75022597386129464</v>
      </c>
      <c r="AA49" s="5">
        <f t="shared" si="12"/>
        <v>1.2787417241998311</v>
      </c>
    </row>
    <row r="50" spans="1:27" x14ac:dyDescent="0.25">
      <c r="A50" t="s">
        <v>73</v>
      </c>
      <c r="B50" t="s">
        <v>144</v>
      </c>
      <c r="C50" s="7">
        <v>110117</v>
      </c>
      <c r="D50" s="7">
        <v>94350.204360208299</v>
      </c>
      <c r="E50" s="7">
        <v>38.280857745623102</v>
      </c>
      <c r="F50" s="7">
        <v>2163.9452374034399</v>
      </c>
      <c r="G50" s="7">
        <v>13102.236712117099</v>
      </c>
      <c r="H50" s="7">
        <v>14935.432290397701</v>
      </c>
      <c r="I50" s="7">
        <v>14544.049367387999</v>
      </c>
      <c r="J50" s="7">
        <v>7924.1344871636502</v>
      </c>
      <c r="K50" s="7">
        <v>17644.409004003599</v>
      </c>
      <c r="L50" s="7">
        <v>23997.716403989201</v>
      </c>
      <c r="M50" s="7">
        <v>100880.31921736</v>
      </c>
      <c r="N50" s="7">
        <v>9236.6807826398308</v>
      </c>
      <c r="O50" s="7">
        <v>12482.6984457054</v>
      </c>
      <c r="P50" s="5">
        <f t="shared" si="1"/>
        <v>14.318221200896955</v>
      </c>
      <c r="Q50" s="5">
        <f t="shared" si="2"/>
        <v>4.0573158272636294E-2</v>
      </c>
      <c r="R50" s="5">
        <f t="shared" si="3"/>
        <v>2.2935246956561679</v>
      </c>
      <c r="S50" s="5">
        <f t="shared" si="4"/>
        <v>13.886813283515153</v>
      </c>
      <c r="T50" s="5">
        <f t="shared" si="5"/>
        <v>15.829782660965428</v>
      </c>
      <c r="U50" s="5">
        <f t="shared" si="6"/>
        <v>15.414963291295081</v>
      </c>
      <c r="V50" s="5">
        <f t="shared" si="7"/>
        <v>8.3986405126490773</v>
      </c>
      <c r="W50" s="5">
        <f t="shared" si="8"/>
        <v>18.700975926497339</v>
      </c>
      <c r="X50" s="5">
        <f t="shared" si="9"/>
        <v>25.434726471149133</v>
      </c>
      <c r="Y50" s="5">
        <f t="shared" si="10"/>
        <v>91.611939316690425</v>
      </c>
      <c r="Z50" s="5">
        <f t="shared" si="11"/>
        <v>8.3880606833094173</v>
      </c>
      <c r="AA50" s="5">
        <f t="shared" si="12"/>
        <v>11.335850455157152</v>
      </c>
    </row>
    <row r="51" spans="1:27" x14ac:dyDescent="0.25">
      <c r="A51" t="s">
        <v>74</v>
      </c>
      <c r="B51" t="s">
        <v>145</v>
      </c>
      <c r="C51" s="7">
        <v>1234</v>
      </c>
      <c r="D51" s="7">
        <v>1020</v>
      </c>
      <c r="E51" s="7">
        <v>5</v>
      </c>
      <c r="F51" s="7">
        <v>15</v>
      </c>
      <c r="G51" s="7">
        <v>135</v>
      </c>
      <c r="H51" s="7">
        <v>170</v>
      </c>
      <c r="I51" s="7">
        <v>185</v>
      </c>
      <c r="J51" s="7">
        <v>105</v>
      </c>
      <c r="K51" s="7">
        <v>245</v>
      </c>
      <c r="L51" s="7">
        <v>160</v>
      </c>
      <c r="M51" s="7">
        <v>1225</v>
      </c>
      <c r="N51" s="7">
        <v>9</v>
      </c>
      <c r="O51" s="7">
        <v>20</v>
      </c>
      <c r="P51" s="5">
        <f t="shared" si="1"/>
        <v>17.341977309562399</v>
      </c>
      <c r="Q51" s="5">
        <f t="shared" si="2"/>
        <v>0.49019607843137253</v>
      </c>
      <c r="R51" s="5">
        <f t="shared" si="3"/>
        <v>1.4705882352941175</v>
      </c>
      <c r="S51" s="5">
        <f t="shared" si="4"/>
        <v>13.23529411764706</v>
      </c>
      <c r="T51" s="5">
        <f t="shared" si="5"/>
        <v>16.666666666666664</v>
      </c>
      <c r="U51" s="5">
        <f t="shared" si="6"/>
        <v>18.137254901960784</v>
      </c>
      <c r="V51" s="5">
        <f t="shared" si="7"/>
        <v>10.294117647058822</v>
      </c>
      <c r="W51" s="5">
        <f t="shared" si="8"/>
        <v>24.019607843137255</v>
      </c>
      <c r="X51" s="5">
        <f t="shared" si="9"/>
        <v>15.686274509803921</v>
      </c>
      <c r="Y51" s="5">
        <f t="shared" si="10"/>
        <v>99.270664505672613</v>
      </c>
      <c r="Z51" s="5">
        <f t="shared" si="11"/>
        <v>0.72933549432739064</v>
      </c>
      <c r="AA51" s="5">
        <f t="shared" si="12"/>
        <v>1.6207455429497568</v>
      </c>
    </row>
    <row r="52" spans="1:27" x14ac:dyDescent="0.25">
      <c r="A52" t="s">
        <v>75</v>
      </c>
      <c r="B52" t="s">
        <v>146</v>
      </c>
      <c r="C52" s="7">
        <v>998</v>
      </c>
      <c r="D52" s="7">
        <v>812.11329202089701</v>
      </c>
      <c r="E52" s="7">
        <v>5.5588557513290997</v>
      </c>
      <c r="F52" s="7">
        <v>21.510705221003899</v>
      </c>
      <c r="G52" s="7">
        <v>69.398217807375602</v>
      </c>
      <c r="H52" s="7">
        <v>141.70161939951799</v>
      </c>
      <c r="I52" s="7">
        <v>164.447115393735</v>
      </c>
      <c r="J52" s="7">
        <v>171.232355917929</v>
      </c>
      <c r="K52" s="7">
        <v>140.05391638370099</v>
      </c>
      <c r="L52" s="7">
        <v>98.210506146305207</v>
      </c>
      <c r="M52" s="7">
        <v>991.37398325755703</v>
      </c>
      <c r="N52" s="7">
        <v>6.6260167424428902</v>
      </c>
      <c r="O52" s="7">
        <v>13.102664654368199</v>
      </c>
      <c r="P52" s="5">
        <f t="shared" si="1"/>
        <v>18.625922643196695</v>
      </c>
      <c r="Q52" s="5">
        <f t="shared" si="2"/>
        <v>0.68449264480035887</v>
      </c>
      <c r="R52" s="5">
        <f t="shared" si="3"/>
        <v>2.6487320712946039</v>
      </c>
      <c r="S52" s="5">
        <f t="shared" si="4"/>
        <v>8.5453862766710955</v>
      </c>
      <c r="T52" s="5">
        <f t="shared" si="5"/>
        <v>17.448503896162283</v>
      </c>
      <c r="U52" s="5">
        <f t="shared" si="6"/>
        <v>20.249282582793079</v>
      </c>
      <c r="V52" s="5">
        <f t="shared" si="7"/>
        <v>21.084786765628127</v>
      </c>
      <c r="W52" s="5">
        <f t="shared" si="8"/>
        <v>17.245613113311435</v>
      </c>
      <c r="X52" s="5">
        <f t="shared" si="9"/>
        <v>12.093202649338989</v>
      </c>
      <c r="Y52" s="5">
        <f t="shared" si="10"/>
        <v>99.33607046668908</v>
      </c>
      <c r="Z52" s="5">
        <f t="shared" si="11"/>
        <v>0.66392953331091087</v>
      </c>
      <c r="AA52" s="5">
        <f t="shared" si="12"/>
        <v>1.3128922499366933</v>
      </c>
    </row>
    <row r="53" spans="1:27" x14ac:dyDescent="0.25">
      <c r="A53" t="s">
        <v>76</v>
      </c>
      <c r="B53" t="s">
        <v>147</v>
      </c>
      <c r="C53" s="7">
        <v>1036</v>
      </c>
      <c r="D53" s="7">
        <v>834.62459321459505</v>
      </c>
      <c r="E53" s="7">
        <v>10.027912258078899</v>
      </c>
      <c r="F53" s="7">
        <v>45.467440417967097</v>
      </c>
      <c r="G53" s="7">
        <v>85.210540060653301</v>
      </c>
      <c r="H53" s="7">
        <v>134.850438581307</v>
      </c>
      <c r="I53" s="7">
        <v>189.10700544869999</v>
      </c>
      <c r="J53" s="7">
        <v>79.576820590008694</v>
      </c>
      <c r="K53" s="7">
        <v>181.17136297476</v>
      </c>
      <c r="L53" s="7">
        <v>109.21307288312001</v>
      </c>
      <c r="M53" s="7">
        <v>1031.00640956232</v>
      </c>
      <c r="N53" s="7">
        <v>4.9935904376753601</v>
      </c>
      <c r="O53" s="7">
        <v>20.8549065682672</v>
      </c>
      <c r="P53" s="5">
        <f t="shared" si="1"/>
        <v>19.43778057774179</v>
      </c>
      <c r="Q53" s="5">
        <f t="shared" si="2"/>
        <v>1.2014877514519353</v>
      </c>
      <c r="R53" s="5">
        <f t="shared" si="3"/>
        <v>5.4476516493298091</v>
      </c>
      <c r="S53" s="5">
        <f t="shared" si="4"/>
        <v>10.209445150958347</v>
      </c>
      <c r="T53" s="5">
        <f t="shared" si="5"/>
        <v>16.157017140116174</v>
      </c>
      <c r="U53" s="5">
        <f t="shared" si="6"/>
        <v>22.657732229090644</v>
      </c>
      <c r="V53" s="5">
        <f t="shared" si="7"/>
        <v>9.5344447356283748</v>
      </c>
      <c r="W53" s="5">
        <f t="shared" si="8"/>
        <v>21.706928414003492</v>
      </c>
      <c r="X53" s="5">
        <f t="shared" si="9"/>
        <v>13.085292929421218</v>
      </c>
      <c r="Y53" s="5">
        <f t="shared" si="10"/>
        <v>99.517993200996131</v>
      </c>
      <c r="Z53" s="5">
        <f t="shared" si="11"/>
        <v>0.48200679900341309</v>
      </c>
      <c r="AA53" s="5">
        <f t="shared" si="12"/>
        <v>2.0130218695238611</v>
      </c>
    </row>
    <row r="54" spans="1:27" x14ac:dyDescent="0.25">
      <c r="A54" t="s">
        <v>77</v>
      </c>
      <c r="B54" t="s">
        <v>148</v>
      </c>
      <c r="C54" s="7">
        <v>8178</v>
      </c>
      <c r="D54" s="7">
        <v>6530</v>
      </c>
      <c r="E54" s="7">
        <v>0</v>
      </c>
      <c r="F54" s="7">
        <v>125</v>
      </c>
      <c r="G54" s="7">
        <v>260</v>
      </c>
      <c r="H54" s="7">
        <v>975</v>
      </c>
      <c r="I54" s="7">
        <v>1045</v>
      </c>
      <c r="J54" s="7">
        <v>1105</v>
      </c>
      <c r="K54" s="7">
        <v>1995</v>
      </c>
      <c r="L54" s="7">
        <v>1025</v>
      </c>
      <c r="M54" s="7">
        <v>7874</v>
      </c>
      <c r="N54" s="7">
        <v>304</v>
      </c>
      <c r="O54" s="7">
        <v>483</v>
      </c>
      <c r="P54" s="5">
        <f t="shared" si="1"/>
        <v>20.151626314502323</v>
      </c>
      <c r="Q54" s="5">
        <f t="shared" si="2"/>
        <v>0</v>
      </c>
      <c r="R54" s="5">
        <f t="shared" si="3"/>
        <v>1.914241960183767</v>
      </c>
      <c r="S54" s="5">
        <f t="shared" si="4"/>
        <v>3.9816232771822357</v>
      </c>
      <c r="T54" s="5">
        <f t="shared" si="5"/>
        <v>14.931087289433384</v>
      </c>
      <c r="U54" s="5">
        <f t="shared" si="6"/>
        <v>16.003062787136294</v>
      </c>
      <c r="V54" s="5">
        <f t="shared" si="7"/>
        <v>16.921898928024504</v>
      </c>
      <c r="W54" s="5">
        <f t="shared" si="8"/>
        <v>30.551301684532927</v>
      </c>
      <c r="X54" s="5">
        <f t="shared" si="9"/>
        <v>15.696784073506892</v>
      </c>
      <c r="Y54" s="5">
        <f t="shared" si="10"/>
        <v>96.282709708975304</v>
      </c>
      <c r="Z54" s="5">
        <f t="shared" si="11"/>
        <v>3.7172902910247005</v>
      </c>
      <c r="AA54" s="5">
        <f t="shared" si="12"/>
        <v>5.9060895084372707</v>
      </c>
    </row>
    <row r="55" spans="1:27" x14ac:dyDescent="0.25">
      <c r="A55" t="s">
        <v>78</v>
      </c>
      <c r="B55" t="s">
        <v>149</v>
      </c>
      <c r="C55" s="7">
        <v>28696</v>
      </c>
      <c r="D55" s="7">
        <v>22707.2274185842</v>
      </c>
      <c r="E55" s="7">
        <v>13.079288271017001</v>
      </c>
      <c r="F55" s="7">
        <v>485.67314781150498</v>
      </c>
      <c r="G55" s="7">
        <v>1033.6867851780901</v>
      </c>
      <c r="H55" s="7">
        <v>2625.0206438260102</v>
      </c>
      <c r="I55" s="7">
        <v>3770.8451519580699</v>
      </c>
      <c r="J55" s="7">
        <v>3286.4558206884899</v>
      </c>
      <c r="K55" s="7">
        <v>5673.2211758622298</v>
      </c>
      <c r="L55" s="7">
        <v>5819.2454049887501</v>
      </c>
      <c r="M55" s="7">
        <v>25262.366594410702</v>
      </c>
      <c r="N55" s="7">
        <v>3433.6334055893399</v>
      </c>
      <c r="O55" s="7">
        <v>4721.0966860348499</v>
      </c>
      <c r="P55" s="5">
        <f t="shared" si="1"/>
        <v>20.869712090241848</v>
      </c>
      <c r="Q55" s="5">
        <f t="shared" si="2"/>
        <v>5.7599670932579651E-2</v>
      </c>
      <c r="R55" s="5">
        <f t="shared" si="3"/>
        <v>2.1388483008454706</v>
      </c>
      <c r="S55" s="5">
        <f t="shared" si="4"/>
        <v>4.5522368985131729</v>
      </c>
      <c r="T55" s="5">
        <f t="shared" si="5"/>
        <v>11.560286931717712</v>
      </c>
      <c r="U55" s="5">
        <f t="shared" si="6"/>
        <v>16.606365376302655</v>
      </c>
      <c r="V55" s="5">
        <f t="shared" si="7"/>
        <v>14.473170854838784</v>
      </c>
      <c r="W55" s="5">
        <f t="shared" si="8"/>
        <v>24.984209085866265</v>
      </c>
      <c r="X55" s="5">
        <f t="shared" si="9"/>
        <v>25.627282880983195</v>
      </c>
      <c r="Y55" s="5">
        <f t="shared" si="10"/>
        <v>88.034452865941944</v>
      </c>
      <c r="Z55" s="5">
        <f t="shared" si="11"/>
        <v>11.965547134058196</v>
      </c>
      <c r="AA55" s="5">
        <f t="shared" si="12"/>
        <v>16.452107213670374</v>
      </c>
    </row>
    <row r="56" spans="1:27" x14ac:dyDescent="0.25">
      <c r="A56" t="s">
        <v>79</v>
      </c>
      <c r="B56" t="s">
        <v>150</v>
      </c>
      <c r="C56" s="7">
        <v>2710</v>
      </c>
      <c r="D56" s="7">
        <v>2219.9115932016498</v>
      </c>
      <c r="E56" s="7">
        <v>4.5534196949407804</v>
      </c>
      <c r="F56" s="7">
        <v>59.1944560342301</v>
      </c>
      <c r="G56" s="7">
        <v>295.972280171151</v>
      </c>
      <c r="H56" s="7">
        <v>400.70093315478903</v>
      </c>
      <c r="I56" s="7">
        <v>250.438083221743</v>
      </c>
      <c r="J56" s="7">
        <v>159.369689322927</v>
      </c>
      <c r="K56" s="7">
        <v>766.60384110518396</v>
      </c>
      <c r="L56" s="7">
        <v>283.07889049668699</v>
      </c>
      <c r="M56" s="7">
        <v>2691.7863212202401</v>
      </c>
      <c r="N56" s="7">
        <v>18.2136787797631</v>
      </c>
      <c r="O56" s="7">
        <v>65.5692436071472</v>
      </c>
      <c r="P56" s="5">
        <f t="shared" si="1"/>
        <v>18.084443055289675</v>
      </c>
      <c r="Q56" s="5">
        <f t="shared" si="2"/>
        <v>0.20511716362423457</v>
      </c>
      <c r="R56" s="5">
        <f t="shared" si="3"/>
        <v>2.6665231271150476</v>
      </c>
      <c r="S56" s="5">
        <f t="shared" si="4"/>
        <v>13.332615635575259</v>
      </c>
      <c r="T56" s="5">
        <f t="shared" si="5"/>
        <v>18.050310398932655</v>
      </c>
      <c r="U56" s="5">
        <f t="shared" si="6"/>
        <v>11.281443999332904</v>
      </c>
      <c r="V56" s="5">
        <f t="shared" si="7"/>
        <v>7.1791007268481959</v>
      </c>
      <c r="W56" s="5">
        <f t="shared" si="8"/>
        <v>34.533079761052811</v>
      </c>
      <c r="X56" s="5">
        <f t="shared" si="9"/>
        <v>12.751809187518981</v>
      </c>
      <c r="Y56" s="5">
        <f t="shared" si="10"/>
        <v>99.32790853211219</v>
      </c>
      <c r="Z56" s="5">
        <f t="shared" si="11"/>
        <v>0.67209146788793728</v>
      </c>
      <c r="AA56" s="5">
        <f t="shared" si="12"/>
        <v>2.4195292843965754</v>
      </c>
    </row>
    <row r="57" spans="1:27" x14ac:dyDescent="0.25">
      <c r="A57" t="s">
        <v>80</v>
      </c>
      <c r="B57" t="s">
        <v>151</v>
      </c>
      <c r="C57" s="7">
        <v>3402</v>
      </c>
      <c r="D57" s="7">
        <v>2775</v>
      </c>
      <c r="E57" s="7">
        <v>0</v>
      </c>
      <c r="F57" s="7">
        <v>70</v>
      </c>
      <c r="G57" s="7">
        <v>250</v>
      </c>
      <c r="H57" s="7">
        <v>520</v>
      </c>
      <c r="I57" s="7">
        <v>455</v>
      </c>
      <c r="J57" s="7">
        <v>330</v>
      </c>
      <c r="K57" s="7">
        <v>795</v>
      </c>
      <c r="L57" s="7">
        <v>355</v>
      </c>
      <c r="M57" s="7">
        <v>3348</v>
      </c>
      <c r="N57" s="7">
        <v>54</v>
      </c>
      <c r="O57" s="7">
        <v>128</v>
      </c>
      <c r="P57" s="5">
        <f t="shared" si="1"/>
        <v>18.430335097001763</v>
      </c>
      <c r="Q57" s="5">
        <f t="shared" si="2"/>
        <v>0</v>
      </c>
      <c r="R57" s="5">
        <f t="shared" si="3"/>
        <v>2.5225225225225225</v>
      </c>
      <c r="S57" s="5">
        <f t="shared" si="4"/>
        <v>9.0090090090090094</v>
      </c>
      <c r="T57" s="5">
        <f t="shared" si="5"/>
        <v>18.738738738738739</v>
      </c>
      <c r="U57" s="5">
        <f t="shared" si="6"/>
        <v>16.396396396396394</v>
      </c>
      <c r="V57" s="5">
        <f t="shared" si="7"/>
        <v>11.891891891891893</v>
      </c>
      <c r="W57" s="5">
        <f t="shared" si="8"/>
        <v>28.648648648648649</v>
      </c>
      <c r="X57" s="5">
        <f t="shared" si="9"/>
        <v>12.792792792792792</v>
      </c>
      <c r="Y57" s="5">
        <f t="shared" si="10"/>
        <v>98.412698412698404</v>
      </c>
      <c r="Z57" s="5">
        <f t="shared" si="11"/>
        <v>1.5873015873015872</v>
      </c>
      <c r="AA57" s="5">
        <f t="shared" si="12"/>
        <v>3.7624926513815402</v>
      </c>
    </row>
    <row r="58" spans="1:27" x14ac:dyDescent="0.25">
      <c r="A58" t="s">
        <v>81</v>
      </c>
      <c r="B58" t="s">
        <v>152</v>
      </c>
      <c r="C58" s="7">
        <v>2018.00000000001</v>
      </c>
      <c r="D58" s="7">
        <v>1633.00842632591</v>
      </c>
      <c r="E58" s="7">
        <v>20.014994534756699</v>
      </c>
      <c r="F58" s="7">
        <v>36.292084869979398</v>
      </c>
      <c r="G58" s="7">
        <v>57.092357630170397</v>
      </c>
      <c r="H58" s="7">
        <v>278.89503840502198</v>
      </c>
      <c r="I58" s="7">
        <v>268.81762356578298</v>
      </c>
      <c r="J58" s="7">
        <v>299.586107442377</v>
      </c>
      <c r="K58" s="7">
        <v>477.04291542823199</v>
      </c>
      <c r="L58" s="7">
        <v>195.26730444959301</v>
      </c>
      <c r="M58" s="7">
        <v>2011.8344013932201</v>
      </c>
      <c r="N58" s="7">
        <v>6.1655986067853803</v>
      </c>
      <c r="O58" s="7">
        <v>12.35315140204</v>
      </c>
      <c r="P58" s="5">
        <f t="shared" si="1"/>
        <v>19.077877783652035</v>
      </c>
      <c r="Q58" s="5">
        <f t="shared" si="2"/>
        <v>1.2256516385398109</v>
      </c>
      <c r="R58" s="5">
        <f t="shared" si="3"/>
        <v>2.222406466795313</v>
      </c>
      <c r="S58" s="5">
        <f t="shared" si="4"/>
        <v>3.4961459297930229</v>
      </c>
      <c r="T58" s="5">
        <f t="shared" si="5"/>
        <v>17.078603754207521</v>
      </c>
      <c r="U58" s="5">
        <f t="shared" si="6"/>
        <v>16.461496415581468</v>
      </c>
      <c r="V58" s="5">
        <f t="shared" si="7"/>
        <v>18.34565594474077</v>
      </c>
      <c r="W58" s="5">
        <f t="shared" si="8"/>
        <v>29.212520139992559</v>
      </c>
      <c r="X58" s="5">
        <f t="shared" si="9"/>
        <v>11.957519710349752</v>
      </c>
      <c r="Y58" s="5">
        <f t="shared" si="10"/>
        <v>99.694469841090694</v>
      </c>
      <c r="Z58" s="5">
        <f t="shared" si="11"/>
        <v>0.30553015890908569</v>
      </c>
      <c r="AA58" s="5">
        <f t="shared" si="12"/>
        <v>0.61214823597819323</v>
      </c>
    </row>
    <row r="59" spans="1:27" x14ac:dyDescent="0.25">
      <c r="A59" t="s">
        <v>82</v>
      </c>
      <c r="B59" t="s">
        <v>153</v>
      </c>
      <c r="C59" s="7">
        <v>1514</v>
      </c>
      <c r="D59" s="7">
        <v>1163.47285807718</v>
      </c>
      <c r="E59" s="7">
        <v>14.8528449967299</v>
      </c>
      <c r="F59" s="7">
        <v>39.607586657946399</v>
      </c>
      <c r="G59" s="7">
        <v>247.54741661216499</v>
      </c>
      <c r="H59" s="7">
        <v>198.037933289732</v>
      </c>
      <c r="I59" s="7">
        <v>103.969914977109</v>
      </c>
      <c r="J59" s="7">
        <v>49.509483322432999</v>
      </c>
      <c r="K59" s="7">
        <v>386.17396991497702</v>
      </c>
      <c r="L59" s="7">
        <v>123.773708306082</v>
      </c>
      <c r="M59" s="7">
        <v>1502.11772400262</v>
      </c>
      <c r="N59" s="7">
        <v>11.8822759973839</v>
      </c>
      <c r="O59" s="7">
        <v>33.666448659254399</v>
      </c>
      <c r="P59" s="5">
        <f t="shared" si="1"/>
        <v>23.152387181163803</v>
      </c>
      <c r="Q59" s="5">
        <f t="shared" si="2"/>
        <v>1.2765957446808462</v>
      </c>
      <c r="R59" s="5">
        <f t="shared" si="3"/>
        <v>3.4042553191489229</v>
      </c>
      <c r="S59" s="5">
        <f t="shared" si="4"/>
        <v>21.276595744680769</v>
      </c>
      <c r="T59" s="5">
        <f t="shared" si="5"/>
        <v>17.021276595744613</v>
      </c>
      <c r="U59" s="5">
        <f t="shared" si="6"/>
        <v>8.9361702127658962</v>
      </c>
      <c r="V59" s="5">
        <f t="shared" si="7"/>
        <v>4.2553191489361533</v>
      </c>
      <c r="W59" s="5">
        <f t="shared" si="8"/>
        <v>33.191489361701962</v>
      </c>
      <c r="X59" s="5">
        <f t="shared" si="9"/>
        <v>10.638297872340342</v>
      </c>
      <c r="Y59" s="5">
        <f t="shared" si="10"/>
        <v>99.215173315892997</v>
      </c>
      <c r="Z59" s="5">
        <f t="shared" si="11"/>
        <v>0.78482668410725898</v>
      </c>
      <c r="AA59" s="5">
        <f t="shared" si="12"/>
        <v>2.2236756049705679</v>
      </c>
    </row>
    <row r="60" spans="1:27" x14ac:dyDescent="0.25">
      <c r="A60" t="s">
        <v>83</v>
      </c>
      <c r="B60" t="s">
        <v>154</v>
      </c>
      <c r="C60" s="7">
        <v>1644</v>
      </c>
      <c r="D60" s="7">
        <v>1394.75164626234</v>
      </c>
      <c r="E60" s="7">
        <v>9.6783606294255407</v>
      </c>
      <c r="F60" s="7">
        <v>63.236148851025902</v>
      </c>
      <c r="G60" s="7">
        <v>256.44813611174402</v>
      </c>
      <c r="H60" s="7">
        <v>221.943035158128</v>
      </c>
      <c r="I60" s="7">
        <v>93.963595805595801</v>
      </c>
      <c r="J60" s="7">
        <v>68.814035715955697</v>
      </c>
      <c r="K60" s="7">
        <v>515.86505788429997</v>
      </c>
      <c r="L60" s="7">
        <v>164.803276106168</v>
      </c>
      <c r="M60" s="7">
        <v>1640.0431424108399</v>
      </c>
      <c r="N60" s="7">
        <v>3.9568575891583899</v>
      </c>
      <c r="O60" s="7">
        <v>20.814361921631999</v>
      </c>
      <c r="P60" s="5">
        <f t="shared" si="1"/>
        <v>15.161092076499996</v>
      </c>
      <c r="Q60" s="5">
        <f t="shared" si="2"/>
        <v>0.69391283067215892</v>
      </c>
      <c r="R60" s="5">
        <f t="shared" si="3"/>
        <v>4.5338644353269872</v>
      </c>
      <c r="S60" s="5">
        <f t="shared" si="4"/>
        <v>18.386652333336517</v>
      </c>
      <c r="T60" s="5">
        <f t="shared" si="5"/>
        <v>15.912727957905027</v>
      </c>
      <c r="U60" s="5">
        <f t="shared" si="6"/>
        <v>6.7369410215359666</v>
      </c>
      <c r="V60" s="5">
        <f t="shared" si="7"/>
        <v>4.9337841543592198</v>
      </c>
      <c r="W60" s="5">
        <f t="shared" si="8"/>
        <v>36.986158737773629</v>
      </c>
      <c r="X60" s="5">
        <f t="shared" si="9"/>
        <v>11.815958529090706</v>
      </c>
      <c r="Y60" s="5">
        <f t="shared" si="10"/>
        <v>99.759315231802915</v>
      </c>
      <c r="Z60" s="5">
        <f t="shared" si="11"/>
        <v>0.24068476819698237</v>
      </c>
      <c r="AA60" s="5">
        <f t="shared" si="12"/>
        <v>1.2660804088583941</v>
      </c>
    </row>
    <row r="61" spans="1:27" x14ac:dyDescent="0.25">
      <c r="A61" t="s">
        <v>84</v>
      </c>
      <c r="B61" t="s">
        <v>155</v>
      </c>
      <c r="C61" s="7">
        <v>1364</v>
      </c>
      <c r="D61" s="7">
        <v>1129.8678673642301</v>
      </c>
      <c r="E61" s="7">
        <v>0</v>
      </c>
      <c r="F61" s="7">
        <v>55.950766911998301</v>
      </c>
      <c r="G61" s="7">
        <v>69.11641245058</v>
      </c>
      <c r="H61" s="7">
        <v>191.850078950952</v>
      </c>
      <c r="I61" s="7">
        <v>151.50358922523</v>
      </c>
      <c r="J61" s="7">
        <v>166.273270698364</v>
      </c>
      <c r="K61" s="7">
        <v>347.72664155419102</v>
      </c>
      <c r="L61" s="7">
        <v>147.44710757291799</v>
      </c>
      <c r="M61" s="7">
        <v>1356.9168374584599</v>
      </c>
      <c r="N61" s="7">
        <v>7.0831625415415802</v>
      </c>
      <c r="O61" s="7">
        <v>20.175062357649399</v>
      </c>
      <c r="P61" s="5">
        <f t="shared" si="1"/>
        <v>17.165112363326244</v>
      </c>
      <c r="Q61" s="5">
        <f t="shared" si="2"/>
        <v>0</v>
      </c>
      <c r="R61" s="5">
        <f t="shared" si="3"/>
        <v>4.9519743439134132</v>
      </c>
      <c r="S61" s="5">
        <f t="shared" si="4"/>
        <v>6.1172119720348928</v>
      </c>
      <c r="T61" s="5">
        <f t="shared" si="5"/>
        <v>16.979868575119518</v>
      </c>
      <c r="U61" s="5">
        <f t="shared" si="6"/>
        <v>13.408965207467974</v>
      </c>
      <c r="V61" s="5">
        <f t="shared" si="7"/>
        <v>14.716169518675523</v>
      </c>
      <c r="W61" s="5">
        <f t="shared" si="8"/>
        <v>30.775867833587668</v>
      </c>
      <c r="X61" s="5">
        <f t="shared" si="9"/>
        <v>13.049942549201301</v>
      </c>
      <c r="Y61" s="5">
        <f t="shared" si="10"/>
        <v>99.480706558538117</v>
      </c>
      <c r="Z61" s="5">
        <f t="shared" si="11"/>
        <v>0.51929344146199263</v>
      </c>
      <c r="AA61" s="5">
        <f t="shared" si="12"/>
        <v>1.4791101435226832</v>
      </c>
    </row>
    <row r="62" spans="1:27" x14ac:dyDescent="0.25">
      <c r="A62" t="s">
        <v>85</v>
      </c>
      <c r="B62" t="s">
        <v>156</v>
      </c>
      <c r="C62" s="7">
        <v>921.00000000000102</v>
      </c>
      <c r="D62" s="7">
        <v>734.105009150814</v>
      </c>
      <c r="E62" s="7">
        <v>0</v>
      </c>
      <c r="F62" s="7">
        <v>25.941849272049399</v>
      </c>
      <c r="G62" s="7">
        <v>72.826438170709295</v>
      </c>
      <c r="H62" s="7">
        <v>124.607525227645</v>
      </c>
      <c r="I62" s="7">
        <v>135.07845956031301</v>
      </c>
      <c r="J62" s="7">
        <v>62.421058957463899</v>
      </c>
      <c r="K62" s="7">
        <v>245.80840920725299</v>
      </c>
      <c r="L62" s="7">
        <v>67.421268755379899</v>
      </c>
      <c r="M62" s="7">
        <v>916.82486965241003</v>
      </c>
      <c r="N62" s="7">
        <v>4.1751303475905903</v>
      </c>
      <c r="O62" s="7">
        <v>12.443914373069299</v>
      </c>
      <c r="P62" s="5">
        <f t="shared" si="1"/>
        <v>20.292615727381847</v>
      </c>
      <c r="Q62" s="5">
        <f t="shared" si="2"/>
        <v>0</v>
      </c>
      <c r="R62" s="5">
        <f t="shared" si="3"/>
        <v>3.5338063286147561</v>
      </c>
      <c r="S62" s="5">
        <f t="shared" si="4"/>
        <v>9.9204388013851403</v>
      </c>
      <c r="T62" s="5">
        <f t="shared" si="5"/>
        <v>16.974073691689757</v>
      </c>
      <c r="U62" s="5">
        <f t="shared" si="6"/>
        <v>18.400427442467237</v>
      </c>
      <c r="V62" s="5">
        <f t="shared" si="7"/>
        <v>8.5030149882331294</v>
      </c>
      <c r="W62" s="5">
        <f t="shared" si="8"/>
        <v>33.484093711824038</v>
      </c>
      <c r="X62" s="5">
        <f t="shared" si="9"/>
        <v>9.1841450357858712</v>
      </c>
      <c r="Y62" s="5">
        <f t="shared" si="10"/>
        <v>99.546674229360363</v>
      </c>
      <c r="Z62" s="5">
        <f t="shared" si="11"/>
        <v>0.45332577063958585</v>
      </c>
      <c r="AA62" s="5">
        <f t="shared" si="12"/>
        <v>1.3511307679771212</v>
      </c>
    </row>
    <row r="63" spans="1:27" x14ac:dyDescent="0.25">
      <c r="A63" t="s">
        <v>86</v>
      </c>
      <c r="B63" t="s">
        <v>157</v>
      </c>
      <c r="C63" s="7">
        <v>2335</v>
      </c>
      <c r="D63" s="7">
        <v>1966.49862747668</v>
      </c>
      <c r="E63" s="7">
        <v>10.0448498770256</v>
      </c>
      <c r="F63" s="7">
        <v>49.764961153325203</v>
      </c>
      <c r="G63" s="7">
        <v>139.08090115482699</v>
      </c>
      <c r="H63" s="7">
        <v>308.63147856744303</v>
      </c>
      <c r="I63" s="7">
        <v>353.164933991309</v>
      </c>
      <c r="J63" s="7">
        <v>254.054181580554</v>
      </c>
      <c r="K63" s="7">
        <v>638.50433159102397</v>
      </c>
      <c r="L63" s="7">
        <v>213.252989561172</v>
      </c>
      <c r="M63" s="7">
        <v>2325.08020777609</v>
      </c>
      <c r="N63" s="7">
        <v>9.9197922239098606</v>
      </c>
      <c r="O63" s="7">
        <v>24.8615552048586</v>
      </c>
      <c r="P63" s="5">
        <f t="shared" si="1"/>
        <v>15.781643362883086</v>
      </c>
      <c r="Q63" s="5">
        <f t="shared" si="2"/>
        <v>0.51079872300316254</v>
      </c>
      <c r="R63" s="5">
        <f t="shared" si="3"/>
        <v>2.5306379805197881</v>
      </c>
      <c r="S63" s="5">
        <f t="shared" si="4"/>
        <v>7.0725145297095464</v>
      </c>
      <c r="T63" s="5">
        <f t="shared" si="5"/>
        <v>15.694467021493153</v>
      </c>
      <c r="U63" s="5">
        <f t="shared" si="6"/>
        <v>17.959073505404572</v>
      </c>
      <c r="V63" s="5">
        <f t="shared" si="7"/>
        <v>12.919113089163178</v>
      </c>
      <c r="W63" s="5">
        <f t="shared" si="8"/>
        <v>32.469096223592246</v>
      </c>
      <c r="X63" s="5">
        <f t="shared" si="9"/>
        <v>10.844298927114348</v>
      </c>
      <c r="Y63" s="5">
        <f t="shared" si="10"/>
        <v>99.575169497905364</v>
      </c>
      <c r="Z63" s="5">
        <f t="shared" si="11"/>
        <v>0.42483050209464068</v>
      </c>
      <c r="AA63" s="5">
        <f t="shared" si="12"/>
        <v>1.0647346982808823</v>
      </c>
    </row>
    <row r="64" spans="1:27" x14ac:dyDescent="0.25">
      <c r="A64" t="s">
        <v>87</v>
      </c>
      <c r="B64" t="s">
        <v>158</v>
      </c>
      <c r="C64" s="7">
        <v>8226.0000000000291</v>
      </c>
      <c r="D64" s="7">
        <v>6674.5605964893402</v>
      </c>
      <c r="E64" s="7">
        <v>5.0143073358675903</v>
      </c>
      <c r="F64" s="7">
        <v>120.343376060822</v>
      </c>
      <c r="G64" s="7">
        <v>300.85844015205498</v>
      </c>
      <c r="H64" s="7">
        <v>897.56101312029898</v>
      </c>
      <c r="I64" s="7">
        <v>1178.36222392888</v>
      </c>
      <c r="J64" s="7">
        <v>1083.1684634508399</v>
      </c>
      <c r="K64" s="7">
        <v>2146.1235397513201</v>
      </c>
      <c r="L64" s="7">
        <v>943.12923268923896</v>
      </c>
      <c r="M64" s="7">
        <v>8074.3024501851096</v>
      </c>
      <c r="N64" s="7">
        <v>151.69754981491499</v>
      </c>
      <c r="O64" s="7">
        <v>316.18244621206202</v>
      </c>
      <c r="P64" s="5">
        <f t="shared" si="1"/>
        <v>18.860192116589879</v>
      </c>
      <c r="Q64" s="5">
        <f t="shared" si="2"/>
        <v>7.5125654541289152E-2</v>
      </c>
      <c r="R64" s="5">
        <f t="shared" si="3"/>
        <v>1.8030157089909369</v>
      </c>
      <c r="S64" s="5">
        <f t="shared" si="4"/>
        <v>4.5075392724773424</v>
      </c>
      <c r="T64" s="5">
        <f t="shared" si="5"/>
        <v>13.447492162890761</v>
      </c>
      <c r="U64" s="5">
        <f t="shared" si="6"/>
        <v>17.654528817202895</v>
      </c>
      <c r="V64" s="5">
        <f t="shared" si="7"/>
        <v>16.228311179324084</v>
      </c>
      <c r="W64" s="5">
        <f t="shared" si="8"/>
        <v>32.153780143671625</v>
      </c>
      <c r="X64" s="5">
        <f t="shared" si="9"/>
        <v>14.130207060900796</v>
      </c>
      <c r="Y64" s="5">
        <f t="shared" si="10"/>
        <v>98.155877099259442</v>
      </c>
      <c r="Z64" s="5">
        <f t="shared" si="11"/>
        <v>1.8441229007405111</v>
      </c>
      <c r="AA64" s="5">
        <f t="shared" si="12"/>
        <v>3.8436961610996945</v>
      </c>
    </row>
    <row r="65" spans="1:27" x14ac:dyDescent="0.25">
      <c r="A65" t="s">
        <v>88</v>
      </c>
      <c r="B65" t="s">
        <v>159</v>
      </c>
      <c r="C65" s="7">
        <v>28991</v>
      </c>
      <c r="D65" s="7">
        <v>23509.396759556101</v>
      </c>
      <c r="E65" s="7">
        <v>7.2726954777409398</v>
      </c>
      <c r="F65" s="7">
        <v>486.24794838767599</v>
      </c>
      <c r="G65" s="7">
        <v>1654.5040041842501</v>
      </c>
      <c r="H65" s="7">
        <v>3634.3962011213098</v>
      </c>
      <c r="I65" s="7">
        <v>4318.8999658004404</v>
      </c>
      <c r="J65" s="7">
        <v>2744.4581084230299</v>
      </c>
      <c r="K65" s="7">
        <v>6962.4046567054102</v>
      </c>
      <c r="L65" s="7">
        <v>3701.2131794562401</v>
      </c>
      <c r="M65" s="7">
        <v>27295.693691094199</v>
      </c>
      <c r="N65" s="7">
        <v>1695.30630890579</v>
      </c>
      <c r="O65" s="7">
        <v>2515.5029986659201</v>
      </c>
      <c r="P65" s="5">
        <f t="shared" si="1"/>
        <v>18.907948123362075</v>
      </c>
      <c r="Q65" s="5">
        <f t="shared" si="2"/>
        <v>3.0935270488319674E-2</v>
      </c>
      <c r="R65" s="5">
        <f t="shared" si="3"/>
        <v>2.0683131658409137</v>
      </c>
      <c r="S65" s="5">
        <f t="shared" si="4"/>
        <v>7.0376284900280446</v>
      </c>
      <c r="T65" s="5">
        <f t="shared" si="5"/>
        <v>15.459334147499979</v>
      </c>
      <c r="U65" s="5">
        <f t="shared" si="6"/>
        <v>18.37095187925183</v>
      </c>
      <c r="V65" s="5">
        <f t="shared" si="7"/>
        <v>11.673877201070514</v>
      </c>
      <c r="W65" s="5">
        <f t="shared" si="8"/>
        <v>29.615411777315519</v>
      </c>
      <c r="X65" s="5">
        <f t="shared" si="9"/>
        <v>15.743548068504868</v>
      </c>
      <c r="Y65" s="5">
        <f t="shared" si="10"/>
        <v>94.152301373164775</v>
      </c>
      <c r="Z65" s="5">
        <f t="shared" si="11"/>
        <v>5.8476986268351903</v>
      </c>
      <c r="AA65" s="5">
        <f t="shared" si="12"/>
        <v>8.676841084012004</v>
      </c>
    </row>
    <row r="66" spans="1:27" x14ac:dyDescent="0.25">
      <c r="A66" t="s">
        <v>89</v>
      </c>
      <c r="B66" t="s">
        <v>160</v>
      </c>
      <c r="C66" s="7">
        <v>804.99999999999795</v>
      </c>
      <c r="D66" s="7">
        <v>635.63908077280996</v>
      </c>
      <c r="E66" s="7">
        <v>4.9999999984539203</v>
      </c>
      <c r="F66" s="7">
        <v>19.458207630792799</v>
      </c>
      <c r="G66" s="7">
        <v>55.761923514073501</v>
      </c>
      <c r="H66" s="7">
        <v>135.109369532995</v>
      </c>
      <c r="I66" s="7">
        <v>96.457902058477799</v>
      </c>
      <c r="J66" s="7">
        <v>69.972351773660705</v>
      </c>
      <c r="K66" s="7">
        <v>112.509124899521</v>
      </c>
      <c r="L66" s="7">
        <v>141.37020136483599</v>
      </c>
      <c r="M66" s="7">
        <v>790.92003013577005</v>
      </c>
      <c r="N66" s="7">
        <v>14.079969864228101</v>
      </c>
      <c r="O66" s="7">
        <v>18.195271480254799</v>
      </c>
      <c r="P66" s="5">
        <f t="shared" si="1"/>
        <v>21.038623506483034</v>
      </c>
      <c r="Q66" s="5">
        <f t="shared" si="2"/>
        <v>0.78660990956926702</v>
      </c>
      <c r="R66" s="5">
        <f t="shared" si="3"/>
        <v>3.0612037899141615</v>
      </c>
      <c r="S66" s="5">
        <f t="shared" si="4"/>
        <v>8.7725763252753683</v>
      </c>
      <c r="T66" s="5">
        <f t="shared" si="5"/>
        <v>21.255673796634568</v>
      </c>
      <c r="U66" s="5">
        <f t="shared" si="6"/>
        <v>15.174948327784421</v>
      </c>
      <c r="V66" s="5">
        <f t="shared" si="7"/>
        <v>11.008189063609544</v>
      </c>
      <c r="W66" s="5">
        <f t="shared" si="8"/>
        <v>17.700158518059087</v>
      </c>
      <c r="X66" s="5">
        <f t="shared" si="9"/>
        <v>22.240640269153701</v>
      </c>
      <c r="Y66" s="5">
        <f t="shared" si="10"/>
        <v>98.250935420592796</v>
      </c>
      <c r="Z66" s="5">
        <f t="shared" si="11"/>
        <v>1.7490645794072219</v>
      </c>
      <c r="AA66" s="5">
        <f t="shared" si="12"/>
        <v>2.2602821714602293</v>
      </c>
    </row>
    <row r="67" spans="1:27" x14ac:dyDescent="0.25">
      <c r="A67" t="s">
        <v>90</v>
      </c>
      <c r="B67" t="s">
        <v>161</v>
      </c>
      <c r="C67" s="7">
        <v>2508</v>
      </c>
      <c r="D67" s="7">
        <v>2000</v>
      </c>
      <c r="E67" s="7">
        <v>0</v>
      </c>
      <c r="F67" s="7">
        <v>65</v>
      </c>
      <c r="G67" s="7">
        <v>95</v>
      </c>
      <c r="H67" s="7">
        <v>270</v>
      </c>
      <c r="I67" s="7">
        <v>400</v>
      </c>
      <c r="J67" s="7">
        <v>365</v>
      </c>
      <c r="K67" s="7">
        <v>490</v>
      </c>
      <c r="L67" s="7">
        <v>315</v>
      </c>
      <c r="M67" s="7">
        <v>2463</v>
      </c>
      <c r="N67" s="7">
        <v>45</v>
      </c>
      <c r="O67" s="7">
        <v>85</v>
      </c>
      <c r="P67" s="5">
        <f t="shared" ref="P67:P72" si="13">(C67-D67)/C67*100</f>
        <v>20.25518341307815</v>
      </c>
      <c r="Q67" s="5">
        <f t="shared" ref="Q67:Q72" si="14">E67/$D67*100</f>
        <v>0</v>
      </c>
      <c r="R67" s="5">
        <f t="shared" ref="R67:R72" si="15">F67/$D67*100</f>
        <v>3.25</v>
      </c>
      <c r="S67" s="5">
        <f t="shared" ref="S67:S72" si="16">G67/$D67*100</f>
        <v>4.75</v>
      </c>
      <c r="T67" s="5">
        <f t="shared" ref="T67:T72" si="17">H67/$D67*100</f>
        <v>13.5</v>
      </c>
      <c r="U67" s="5">
        <f t="shared" ref="U67:U72" si="18">I67/$D67*100</f>
        <v>20</v>
      </c>
      <c r="V67" s="5">
        <f t="shared" ref="V67:V72" si="19">J67/$D67*100</f>
        <v>18.25</v>
      </c>
      <c r="W67" s="5">
        <f t="shared" ref="W67:W72" si="20">K67/$D67*100</f>
        <v>24.5</v>
      </c>
      <c r="X67" s="5">
        <f t="shared" ref="X67:X72" si="21">L67/$D67*100</f>
        <v>15.75</v>
      </c>
      <c r="Y67" s="5">
        <f t="shared" ref="Y67:Y72" si="22">M67/C67*100</f>
        <v>98.205741626794264</v>
      </c>
      <c r="Z67" s="5">
        <f t="shared" ref="Z67:Z72" si="23">N67/C67*100</f>
        <v>1.7942583732057416</v>
      </c>
      <c r="AA67" s="5">
        <f t="shared" ref="AA67:AA72" si="24">O67/C67*100</f>
        <v>3.3891547049441786</v>
      </c>
    </row>
    <row r="68" spans="1:27" x14ac:dyDescent="0.25">
      <c r="A68" t="s">
        <v>91</v>
      </c>
      <c r="B68" t="s">
        <v>162</v>
      </c>
      <c r="C68" s="7">
        <v>5030</v>
      </c>
      <c r="D68" s="7">
        <v>4183.3333137332302</v>
      </c>
      <c r="E68" s="7">
        <v>0</v>
      </c>
      <c r="F68" s="7">
        <v>50.892610917044998</v>
      </c>
      <c r="G68" s="7">
        <v>147.58857165942999</v>
      </c>
      <c r="H68" s="7">
        <v>351.15901532761097</v>
      </c>
      <c r="I68" s="7">
        <v>625.979114279653</v>
      </c>
      <c r="J68" s="7">
        <v>931.334779781924</v>
      </c>
      <c r="K68" s="7">
        <v>1394.45753912703</v>
      </c>
      <c r="L68" s="7">
        <v>681.92168264053305</v>
      </c>
      <c r="M68" s="7">
        <v>4860.0227100515303</v>
      </c>
      <c r="N68" s="7">
        <v>169.977289948475</v>
      </c>
      <c r="O68" s="7">
        <v>231.055136454641</v>
      </c>
      <c r="P68" s="5">
        <f t="shared" si="13"/>
        <v>16.832339687212126</v>
      </c>
      <c r="Q68" s="5">
        <f t="shared" si="14"/>
        <v>0</v>
      </c>
      <c r="R68" s="5">
        <f t="shared" si="15"/>
        <v>1.2165564419639359</v>
      </c>
      <c r="S68" s="5">
        <f t="shared" si="16"/>
        <v>3.5280136816954015</v>
      </c>
      <c r="T68" s="5">
        <f t="shared" si="17"/>
        <v>8.3942394495511685</v>
      </c>
      <c r="U68" s="5">
        <f t="shared" si="18"/>
        <v>14.963644236156398</v>
      </c>
      <c r="V68" s="5">
        <f t="shared" si="19"/>
        <v>22.262982887940037</v>
      </c>
      <c r="W68" s="5">
        <f t="shared" si="20"/>
        <v>33.333646509811771</v>
      </c>
      <c r="X68" s="5">
        <f t="shared" si="21"/>
        <v>16.300916792881186</v>
      </c>
      <c r="Y68" s="5">
        <f t="shared" si="22"/>
        <v>96.620729822098014</v>
      </c>
      <c r="Z68" s="5">
        <f t="shared" si="23"/>
        <v>3.3792701779020877</v>
      </c>
      <c r="AA68" s="5">
        <f t="shared" si="24"/>
        <v>4.5935414802115506</v>
      </c>
    </row>
    <row r="69" spans="1:27" x14ac:dyDescent="0.25">
      <c r="A69" t="s">
        <v>92</v>
      </c>
      <c r="B69" t="s">
        <v>163</v>
      </c>
      <c r="C69" s="7">
        <v>705</v>
      </c>
      <c r="D69" s="7">
        <v>590.80985915493</v>
      </c>
      <c r="E69" s="7">
        <v>0</v>
      </c>
      <c r="F69" s="7">
        <v>0</v>
      </c>
      <c r="G69" s="7">
        <v>34.753521126760603</v>
      </c>
      <c r="H69" s="7">
        <v>104.26056338028199</v>
      </c>
      <c r="I69" s="7">
        <v>104.26056338028199</v>
      </c>
      <c r="J69" s="7">
        <v>79.436619718309899</v>
      </c>
      <c r="K69" s="7">
        <v>188.661971830986</v>
      </c>
      <c r="L69" s="7">
        <v>79.436619718309899</v>
      </c>
      <c r="M69" s="7">
        <v>695.07042253521104</v>
      </c>
      <c r="N69" s="7">
        <v>9.9295774647887303</v>
      </c>
      <c r="O69" s="7">
        <v>19.8591549295775</v>
      </c>
      <c r="P69" s="5">
        <f t="shared" si="13"/>
        <v>16.197183098591488</v>
      </c>
      <c r="Q69" s="5">
        <f t="shared" si="14"/>
        <v>0</v>
      </c>
      <c r="R69" s="5">
        <f t="shared" si="15"/>
        <v>0</v>
      </c>
      <c r="S69" s="5">
        <f t="shared" si="16"/>
        <v>5.8823529411764737</v>
      </c>
      <c r="T69" s="5">
        <f t="shared" si="17"/>
        <v>17.647058823529452</v>
      </c>
      <c r="U69" s="5">
        <f t="shared" si="18"/>
        <v>17.647058823529452</v>
      </c>
      <c r="V69" s="5">
        <f t="shared" si="19"/>
        <v>13.445378151260501</v>
      </c>
      <c r="W69" s="5">
        <f t="shared" si="20"/>
        <v>31.932773109243691</v>
      </c>
      <c r="X69" s="5">
        <f t="shared" si="21"/>
        <v>13.445378151260501</v>
      </c>
      <c r="Y69" s="5">
        <f t="shared" si="22"/>
        <v>98.591549295774612</v>
      </c>
      <c r="Z69" s="5">
        <f t="shared" si="23"/>
        <v>1.4084507042253518</v>
      </c>
      <c r="AA69" s="5">
        <f t="shared" si="24"/>
        <v>2.8169014084507094</v>
      </c>
    </row>
    <row r="70" spans="1:27" x14ac:dyDescent="0.25">
      <c r="A70" t="s">
        <v>93</v>
      </c>
      <c r="B70" t="s">
        <v>164</v>
      </c>
      <c r="C70" s="7">
        <v>1055</v>
      </c>
      <c r="D70" s="7">
        <v>873.91685913518904</v>
      </c>
      <c r="E70" s="7">
        <v>4.9308809941682101</v>
      </c>
      <c r="F70" s="7">
        <v>4.8224541243725998</v>
      </c>
      <c r="G70" s="7">
        <v>9.6449082487451996</v>
      </c>
      <c r="H70" s="7">
        <v>88.558616523265101</v>
      </c>
      <c r="I70" s="7">
        <v>132.319423036546</v>
      </c>
      <c r="J70" s="7">
        <v>216.75865875383701</v>
      </c>
      <c r="K70" s="7">
        <v>247.98871008995599</v>
      </c>
      <c r="L70" s="7">
        <v>168.893207364299</v>
      </c>
      <c r="M70" s="7">
        <v>1050.00064966268</v>
      </c>
      <c r="N70" s="7">
        <v>4.99935033731954</v>
      </c>
      <c r="O70" s="7">
        <v>20.805706197959601</v>
      </c>
      <c r="P70" s="5">
        <f t="shared" si="13"/>
        <v>17.164278754958385</v>
      </c>
      <c r="Q70" s="5">
        <f t="shared" si="14"/>
        <v>0.564227699995136</v>
      </c>
      <c r="R70" s="5">
        <f t="shared" si="15"/>
        <v>0.55182069941353529</v>
      </c>
      <c r="S70" s="5">
        <f t="shared" si="16"/>
        <v>1.1036413988270706</v>
      </c>
      <c r="T70" s="5">
        <f t="shared" si="17"/>
        <v>10.133528790244528</v>
      </c>
      <c r="U70" s="5">
        <f t="shared" si="18"/>
        <v>15.140962398584081</v>
      </c>
      <c r="V70" s="5">
        <f t="shared" si="19"/>
        <v>24.803121313889871</v>
      </c>
      <c r="W70" s="5">
        <f t="shared" si="20"/>
        <v>28.37669367488353</v>
      </c>
      <c r="X70" s="5">
        <f t="shared" si="21"/>
        <v>19.326004024162252</v>
      </c>
      <c r="Y70" s="5">
        <f t="shared" si="22"/>
        <v>99.526127930111841</v>
      </c>
      <c r="Z70" s="5">
        <f t="shared" si="23"/>
        <v>0.47387206988810809</v>
      </c>
      <c r="AA70" s="5">
        <f t="shared" si="24"/>
        <v>1.9721048528871661</v>
      </c>
    </row>
    <row r="71" spans="1:27" x14ac:dyDescent="0.25">
      <c r="A71" t="s">
        <v>94</v>
      </c>
      <c r="B71" t="s">
        <v>165</v>
      </c>
      <c r="C71" s="7">
        <v>1157</v>
      </c>
      <c r="D71" s="7">
        <v>939.02415737376305</v>
      </c>
      <c r="E71" s="7">
        <v>0</v>
      </c>
      <c r="F71" s="7">
        <v>20.086946497932601</v>
      </c>
      <c r="G71" s="7">
        <v>160.69557198346101</v>
      </c>
      <c r="H71" s="7">
        <v>180.782518481393</v>
      </c>
      <c r="I71" s="7">
        <v>125.543415612079</v>
      </c>
      <c r="J71" s="7">
        <v>85.369522616213501</v>
      </c>
      <c r="K71" s="7">
        <v>220.915820072673</v>
      </c>
      <c r="L71" s="7">
        <v>145.63036211001099</v>
      </c>
      <c r="M71" s="7">
        <v>1140.9304428016501</v>
      </c>
      <c r="N71" s="7">
        <v>16.0695571983461</v>
      </c>
      <c r="O71" s="7">
        <v>18.078251848139299</v>
      </c>
      <c r="P71" s="5">
        <f t="shared" si="13"/>
        <v>18.839744392933184</v>
      </c>
      <c r="Q71" s="5">
        <f t="shared" si="14"/>
        <v>0</v>
      </c>
      <c r="R71" s="5">
        <f t="shared" si="15"/>
        <v>2.1391298977984996</v>
      </c>
      <c r="S71" s="5">
        <f t="shared" si="16"/>
        <v>17.113039182388022</v>
      </c>
      <c r="T71" s="5">
        <f t="shared" si="17"/>
        <v>19.252169080186455</v>
      </c>
      <c r="U71" s="5">
        <f t="shared" si="18"/>
        <v>13.369561861240649</v>
      </c>
      <c r="V71" s="5">
        <f t="shared" si="19"/>
        <v>9.0913020656436174</v>
      </c>
      <c r="W71" s="5">
        <f t="shared" si="20"/>
        <v>23.52610615370368</v>
      </c>
      <c r="X71" s="5">
        <f t="shared" si="21"/>
        <v>15.508691759039085</v>
      </c>
      <c r="Y71" s="5">
        <f t="shared" si="22"/>
        <v>98.611101365743309</v>
      </c>
      <c r="Z71" s="5">
        <f t="shared" si="23"/>
        <v>1.3888986342563614</v>
      </c>
      <c r="AA71" s="5">
        <f t="shared" si="24"/>
        <v>1.5625109635384011</v>
      </c>
    </row>
    <row r="72" spans="1:27" x14ac:dyDescent="0.25">
      <c r="A72" t="s">
        <v>95</v>
      </c>
      <c r="B72" t="s">
        <v>166</v>
      </c>
      <c r="C72" s="7">
        <v>457</v>
      </c>
      <c r="D72" s="7">
        <v>355</v>
      </c>
      <c r="E72" s="7">
        <v>5</v>
      </c>
      <c r="F72" s="7">
        <v>5</v>
      </c>
      <c r="G72" s="7">
        <v>10</v>
      </c>
      <c r="H72" s="7">
        <v>75</v>
      </c>
      <c r="I72" s="7">
        <v>50</v>
      </c>
      <c r="J72" s="7">
        <v>50</v>
      </c>
      <c r="K72" s="7">
        <v>125</v>
      </c>
      <c r="L72" s="7">
        <v>35</v>
      </c>
      <c r="M72" s="7">
        <v>452</v>
      </c>
      <c r="N72" s="7">
        <v>5</v>
      </c>
      <c r="O72" s="7">
        <v>9</v>
      </c>
      <c r="P72" s="5">
        <f t="shared" si="13"/>
        <v>22.319474835886215</v>
      </c>
      <c r="Q72" s="5">
        <f t="shared" si="14"/>
        <v>1.4084507042253522</v>
      </c>
      <c r="R72" s="5">
        <f t="shared" si="15"/>
        <v>1.4084507042253522</v>
      </c>
      <c r="S72" s="5">
        <f t="shared" si="16"/>
        <v>2.8169014084507045</v>
      </c>
      <c r="T72" s="5">
        <f t="shared" si="17"/>
        <v>21.12676056338028</v>
      </c>
      <c r="U72" s="5">
        <f t="shared" si="18"/>
        <v>14.084507042253522</v>
      </c>
      <c r="V72" s="5">
        <f t="shared" si="19"/>
        <v>14.084507042253522</v>
      </c>
      <c r="W72" s="5">
        <f t="shared" si="20"/>
        <v>35.2112676056338</v>
      </c>
      <c r="X72" s="5">
        <f t="shared" si="21"/>
        <v>9.8591549295774641</v>
      </c>
      <c r="Y72" s="5">
        <f t="shared" si="22"/>
        <v>98.905908096280086</v>
      </c>
      <c r="Z72" s="5">
        <f t="shared" si="23"/>
        <v>1.0940919037199124</v>
      </c>
      <c r="AA72" s="5">
        <f t="shared" si="24"/>
        <v>1.9693654266958425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2020-04-11T07:23:51Z</dcterms:created>
  <dcterms:modified xsi:type="dcterms:W3CDTF">2020-04-11T07:26:12Z</dcterms:modified>
</cp:coreProperties>
</file>